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'1'!$A$1:$H$306</definedName>
  </definedNames>
  <calcPr calcId="145621"/>
</workbook>
</file>

<file path=xl/calcChain.xml><?xml version="1.0" encoding="utf-8"?>
<calcChain xmlns="http://schemas.openxmlformats.org/spreadsheetml/2006/main">
  <c r="L298" i="1" l="1"/>
  <c r="M298" i="1" s="1"/>
  <c r="M297" i="1"/>
  <c r="L297" i="1"/>
  <c r="L296" i="1"/>
  <c r="M296" i="1" s="1"/>
  <c r="M295" i="1"/>
  <c r="L295" i="1"/>
  <c r="L294" i="1"/>
  <c r="M294" i="1" s="1"/>
  <c r="L293" i="1"/>
  <c r="M293" i="1" s="1"/>
  <c r="L292" i="1"/>
  <c r="M292" i="1" s="1"/>
  <c r="L291" i="1"/>
  <c r="M291" i="1" s="1"/>
  <c r="L290" i="1"/>
  <c r="M290" i="1" s="1"/>
  <c r="M289" i="1"/>
  <c r="L289" i="1"/>
  <c r="L288" i="1"/>
  <c r="M288" i="1" s="1"/>
  <c r="M287" i="1"/>
  <c r="L287" i="1"/>
  <c r="L286" i="1"/>
  <c r="M286" i="1" s="1"/>
  <c r="L285" i="1"/>
  <c r="M285" i="1" s="1"/>
  <c r="L284" i="1"/>
  <c r="M284" i="1" s="1"/>
  <c r="L283" i="1"/>
  <c r="M283" i="1" s="1"/>
  <c r="L282" i="1"/>
  <c r="M282" i="1" s="1"/>
  <c r="M281" i="1"/>
  <c r="L281" i="1"/>
  <c r="L280" i="1"/>
  <c r="M280" i="1" s="1"/>
  <c r="M279" i="1"/>
  <c r="L279" i="1"/>
  <c r="L278" i="1"/>
  <c r="M278" i="1" s="1"/>
  <c r="L277" i="1"/>
  <c r="M277" i="1" s="1"/>
  <c r="L276" i="1"/>
  <c r="M276" i="1" s="1"/>
  <c r="L275" i="1"/>
  <c r="M275" i="1" s="1"/>
  <c r="L274" i="1"/>
  <c r="M274" i="1" s="1"/>
  <c r="M273" i="1"/>
  <c r="L273" i="1"/>
  <c r="L272" i="1"/>
  <c r="M272" i="1" s="1"/>
  <c r="M271" i="1"/>
  <c r="L271" i="1"/>
  <c r="L270" i="1"/>
  <c r="M270" i="1" s="1"/>
  <c r="L269" i="1"/>
  <c r="M269" i="1" s="1"/>
  <c r="L268" i="1"/>
  <c r="M268" i="1" s="1"/>
  <c r="L267" i="1"/>
  <c r="M267" i="1" s="1"/>
  <c r="L266" i="1"/>
  <c r="M266" i="1" s="1"/>
  <c r="M265" i="1"/>
  <c r="L265" i="1"/>
  <c r="L264" i="1"/>
  <c r="M264" i="1" s="1"/>
  <c r="M263" i="1"/>
  <c r="L263" i="1"/>
  <c r="L262" i="1"/>
  <c r="M262" i="1" s="1"/>
  <c r="L261" i="1"/>
  <c r="M261" i="1" s="1"/>
  <c r="L260" i="1"/>
  <c r="M260" i="1" s="1"/>
  <c r="L259" i="1"/>
  <c r="M259" i="1" s="1"/>
  <c r="L258" i="1"/>
  <c r="M258" i="1" s="1"/>
  <c r="M257" i="1"/>
  <c r="L257" i="1"/>
  <c r="L256" i="1"/>
  <c r="M256" i="1" s="1"/>
  <c r="M255" i="1"/>
  <c r="L255" i="1"/>
  <c r="L254" i="1"/>
  <c r="M254" i="1" s="1"/>
  <c r="L253" i="1"/>
  <c r="M253" i="1" s="1"/>
  <c r="L252" i="1"/>
  <c r="M252" i="1" s="1"/>
  <c r="L251" i="1"/>
  <c r="M251" i="1" s="1"/>
  <c r="L250" i="1"/>
  <c r="M250" i="1" s="1"/>
  <c r="M249" i="1"/>
  <c r="L249" i="1"/>
  <c r="L248" i="1"/>
  <c r="M248" i="1" s="1"/>
  <c r="M247" i="1"/>
  <c r="L247" i="1"/>
  <c r="L246" i="1"/>
  <c r="M246" i="1" s="1"/>
  <c r="L245" i="1"/>
  <c r="M245" i="1" s="1"/>
  <c r="L244" i="1"/>
  <c r="M244" i="1" s="1"/>
  <c r="L243" i="1"/>
  <c r="M243" i="1" s="1"/>
  <c r="L242" i="1"/>
  <c r="M242" i="1" s="1"/>
  <c r="M241" i="1"/>
  <c r="L241" i="1"/>
  <c r="L240" i="1"/>
  <c r="M240" i="1" s="1"/>
  <c r="M239" i="1"/>
  <c r="L239" i="1"/>
  <c r="L238" i="1"/>
  <c r="M238" i="1" s="1"/>
  <c r="L237" i="1"/>
  <c r="M237" i="1" s="1"/>
  <c r="L236" i="1"/>
  <c r="M236" i="1" s="1"/>
  <c r="L235" i="1"/>
  <c r="M235" i="1" s="1"/>
  <c r="L234" i="1"/>
  <c r="M234" i="1" s="1"/>
  <c r="M233" i="1"/>
  <c r="L233" i="1"/>
  <c r="L232" i="1"/>
  <c r="M232" i="1" s="1"/>
  <c r="M231" i="1"/>
  <c r="L231" i="1"/>
  <c r="L230" i="1"/>
  <c r="M230" i="1" s="1"/>
  <c r="L229" i="1"/>
  <c r="M229" i="1" s="1"/>
  <c r="L228" i="1"/>
  <c r="M228" i="1" s="1"/>
  <c r="L227" i="1"/>
  <c r="M227" i="1" s="1"/>
  <c r="L226" i="1"/>
  <c r="M226" i="1" s="1"/>
  <c r="M225" i="1"/>
  <c r="L225" i="1"/>
  <c r="L224" i="1"/>
  <c r="M224" i="1" s="1"/>
  <c r="M223" i="1"/>
  <c r="L223" i="1"/>
  <c r="L222" i="1"/>
  <c r="M222" i="1" s="1"/>
  <c r="L221" i="1"/>
  <c r="M221" i="1" s="1"/>
  <c r="L220" i="1"/>
  <c r="M220" i="1" s="1"/>
  <c r="L219" i="1"/>
  <c r="M219" i="1" s="1"/>
  <c r="L218" i="1"/>
  <c r="M218" i="1" s="1"/>
  <c r="M217" i="1"/>
  <c r="L217" i="1"/>
  <c r="L216" i="1"/>
  <c r="M216" i="1" s="1"/>
  <c r="L215" i="1"/>
  <c r="M215" i="1" s="1"/>
  <c r="L214" i="1"/>
  <c r="M214" i="1" s="1"/>
  <c r="L213" i="1"/>
  <c r="M213" i="1" s="1"/>
  <c r="L212" i="1"/>
  <c r="M212" i="1" s="1"/>
  <c r="L211" i="1"/>
  <c r="M211" i="1" s="1"/>
  <c r="L210" i="1"/>
  <c r="M210" i="1" s="1"/>
  <c r="M209" i="1"/>
  <c r="L209" i="1"/>
  <c r="L208" i="1"/>
  <c r="M208" i="1" s="1"/>
  <c r="M207" i="1"/>
  <c r="L207" i="1"/>
  <c r="L206" i="1"/>
  <c r="M206" i="1" s="1"/>
  <c r="L205" i="1"/>
  <c r="M205" i="1" s="1"/>
  <c r="L204" i="1"/>
  <c r="M204" i="1" s="1"/>
  <c r="L203" i="1"/>
  <c r="M203" i="1" s="1"/>
  <c r="L202" i="1"/>
  <c r="M202" i="1" s="1"/>
  <c r="M201" i="1"/>
  <c r="L201" i="1"/>
  <c r="L200" i="1"/>
  <c r="M200" i="1" s="1"/>
  <c r="M199" i="1"/>
  <c r="L199" i="1"/>
  <c r="L198" i="1"/>
  <c r="M198" i="1" s="1"/>
  <c r="L197" i="1"/>
  <c r="M197" i="1" s="1"/>
  <c r="L196" i="1"/>
  <c r="M196" i="1" s="1"/>
  <c r="L195" i="1"/>
  <c r="M195" i="1" s="1"/>
  <c r="L194" i="1"/>
  <c r="M194" i="1" s="1"/>
  <c r="M193" i="1"/>
  <c r="L193" i="1"/>
  <c r="L192" i="1"/>
  <c r="M192" i="1" s="1"/>
  <c r="M191" i="1"/>
  <c r="L191" i="1"/>
  <c r="L190" i="1"/>
  <c r="M190" i="1" s="1"/>
  <c r="L189" i="1"/>
  <c r="M189" i="1" s="1"/>
  <c r="L188" i="1"/>
  <c r="M188" i="1" s="1"/>
  <c r="L187" i="1"/>
  <c r="M187" i="1" s="1"/>
  <c r="L186" i="1"/>
  <c r="M186" i="1" s="1"/>
  <c r="M185" i="1"/>
  <c r="L185" i="1"/>
  <c r="L184" i="1"/>
  <c r="M184" i="1" s="1"/>
  <c r="M183" i="1"/>
  <c r="L183" i="1"/>
  <c r="L182" i="1"/>
  <c r="M182" i="1" s="1"/>
  <c r="L181" i="1"/>
  <c r="M181" i="1" s="1"/>
  <c r="L180" i="1"/>
  <c r="M180" i="1" s="1"/>
  <c r="L179" i="1"/>
  <c r="M179" i="1" s="1"/>
  <c r="L178" i="1"/>
  <c r="M178" i="1" s="1"/>
  <c r="M177" i="1"/>
  <c r="L177" i="1"/>
  <c r="L176" i="1"/>
  <c r="M176" i="1" s="1"/>
  <c r="M175" i="1"/>
  <c r="L175" i="1"/>
  <c r="L174" i="1"/>
  <c r="M174" i="1" s="1"/>
  <c r="L173" i="1"/>
  <c r="M173" i="1" s="1"/>
  <c r="L172" i="1"/>
  <c r="M172" i="1" s="1"/>
  <c r="L171" i="1"/>
  <c r="M171" i="1" s="1"/>
  <c r="L170" i="1"/>
  <c r="M170" i="1" s="1"/>
  <c r="M169" i="1"/>
  <c r="L169" i="1"/>
  <c r="L168" i="1"/>
  <c r="M168" i="1" s="1"/>
  <c r="M167" i="1"/>
  <c r="L167" i="1"/>
  <c r="L166" i="1"/>
  <c r="M166" i="1" s="1"/>
  <c r="L165" i="1"/>
  <c r="M165" i="1" s="1"/>
  <c r="L164" i="1"/>
  <c r="M164" i="1" s="1"/>
  <c r="L163" i="1"/>
  <c r="M163" i="1" s="1"/>
  <c r="L162" i="1"/>
  <c r="M162" i="1" s="1"/>
  <c r="M161" i="1"/>
  <c r="L161" i="1"/>
  <c r="L160" i="1"/>
  <c r="M160" i="1" s="1"/>
  <c r="M159" i="1"/>
  <c r="L159" i="1"/>
  <c r="L158" i="1"/>
  <c r="M158" i="1" s="1"/>
  <c r="L157" i="1"/>
  <c r="M157" i="1" s="1"/>
  <c r="L156" i="1"/>
  <c r="M156" i="1" s="1"/>
  <c r="L155" i="1"/>
  <c r="M155" i="1" s="1"/>
  <c r="L154" i="1"/>
  <c r="M154" i="1" s="1"/>
  <c r="M153" i="1"/>
  <c r="L153" i="1"/>
  <c r="L152" i="1"/>
  <c r="M152" i="1" s="1"/>
  <c r="M151" i="1"/>
  <c r="L151" i="1"/>
  <c r="L150" i="1"/>
  <c r="M150" i="1" s="1"/>
  <c r="L149" i="1"/>
  <c r="M149" i="1" s="1"/>
  <c r="L148" i="1"/>
  <c r="M148" i="1" s="1"/>
  <c r="L147" i="1"/>
  <c r="M147" i="1" s="1"/>
  <c r="L146" i="1"/>
  <c r="M146" i="1" s="1"/>
  <c r="M145" i="1"/>
  <c r="L145" i="1"/>
  <c r="L144" i="1"/>
  <c r="M144" i="1" s="1"/>
  <c r="M143" i="1"/>
  <c r="L143" i="1"/>
  <c r="L142" i="1"/>
  <c r="M142" i="1" s="1"/>
  <c r="L141" i="1"/>
  <c r="M141" i="1" s="1"/>
  <c r="L140" i="1"/>
  <c r="M140" i="1" s="1"/>
  <c r="L139" i="1"/>
  <c r="M139" i="1" s="1"/>
  <c r="L138" i="1"/>
  <c r="M138" i="1" s="1"/>
  <c r="M137" i="1"/>
  <c r="L137" i="1"/>
  <c r="L136" i="1"/>
  <c r="M136" i="1" s="1"/>
  <c r="M135" i="1"/>
  <c r="L135" i="1"/>
  <c r="L134" i="1"/>
  <c r="M134" i="1" s="1"/>
  <c r="L133" i="1"/>
  <c r="M133" i="1" s="1"/>
  <c r="L132" i="1"/>
  <c r="M132" i="1" s="1"/>
  <c r="L131" i="1"/>
  <c r="M131" i="1" s="1"/>
  <c r="L130" i="1"/>
  <c r="M130" i="1" s="1"/>
  <c r="M129" i="1"/>
  <c r="L129" i="1"/>
  <c r="L128" i="1"/>
  <c r="M128" i="1" s="1"/>
  <c r="M127" i="1"/>
  <c r="L127" i="1"/>
  <c r="L126" i="1"/>
  <c r="M126" i="1" s="1"/>
  <c r="L125" i="1"/>
  <c r="M125" i="1" s="1"/>
  <c r="L124" i="1"/>
  <c r="M124" i="1" s="1"/>
  <c r="L123" i="1"/>
  <c r="M123" i="1" s="1"/>
  <c r="L122" i="1"/>
  <c r="M122" i="1" s="1"/>
  <c r="M121" i="1"/>
  <c r="L121" i="1"/>
  <c r="L120" i="1"/>
  <c r="M120" i="1" s="1"/>
  <c r="M119" i="1"/>
  <c r="L119" i="1"/>
  <c r="L118" i="1"/>
  <c r="M118" i="1" s="1"/>
  <c r="L117" i="1"/>
  <c r="M117" i="1" s="1"/>
  <c r="L116" i="1"/>
  <c r="M116" i="1" s="1"/>
  <c r="L115" i="1"/>
  <c r="M115" i="1" s="1"/>
  <c r="L114" i="1"/>
  <c r="M114" i="1" s="1"/>
  <c r="M113" i="1"/>
  <c r="L113" i="1"/>
  <c r="L112" i="1"/>
  <c r="M112" i="1" s="1"/>
  <c r="M111" i="1"/>
  <c r="L111" i="1"/>
  <c r="L110" i="1"/>
  <c r="M110" i="1" s="1"/>
  <c r="L109" i="1"/>
  <c r="M109" i="1" s="1"/>
  <c r="L108" i="1"/>
  <c r="M108" i="1" s="1"/>
  <c r="L107" i="1"/>
  <c r="M107" i="1" s="1"/>
  <c r="L106" i="1"/>
  <c r="M106" i="1" s="1"/>
  <c r="M105" i="1"/>
  <c r="L105" i="1"/>
  <c r="L104" i="1"/>
  <c r="M104" i="1" s="1"/>
  <c r="M103" i="1"/>
  <c r="L103" i="1"/>
  <c r="L102" i="1"/>
  <c r="M102" i="1" s="1"/>
  <c r="L101" i="1"/>
  <c r="M101" i="1" s="1"/>
  <c r="L100" i="1"/>
  <c r="M100" i="1" s="1"/>
  <c r="L99" i="1"/>
  <c r="M99" i="1" s="1"/>
  <c r="L98" i="1"/>
  <c r="M98" i="1" s="1"/>
  <c r="M97" i="1"/>
  <c r="L97" i="1"/>
  <c r="L96" i="1"/>
  <c r="M96" i="1" s="1"/>
  <c r="M95" i="1"/>
  <c r="L95" i="1"/>
  <c r="L94" i="1"/>
  <c r="M94" i="1" s="1"/>
  <c r="L93" i="1"/>
  <c r="M93" i="1" s="1"/>
  <c r="L92" i="1"/>
  <c r="M92" i="1" s="1"/>
  <c r="L91" i="1"/>
  <c r="M91" i="1" s="1"/>
  <c r="L90" i="1"/>
  <c r="M90" i="1" s="1"/>
  <c r="M89" i="1"/>
  <c r="L89" i="1"/>
  <c r="L88" i="1"/>
  <c r="M88" i="1" s="1"/>
  <c r="M87" i="1"/>
  <c r="L87" i="1"/>
  <c r="L86" i="1"/>
  <c r="M86" i="1" s="1"/>
  <c r="L85" i="1"/>
  <c r="M85" i="1" s="1"/>
  <c r="L84" i="1"/>
  <c r="M84" i="1" s="1"/>
  <c r="L83" i="1"/>
  <c r="M83" i="1" s="1"/>
  <c r="L82" i="1"/>
  <c r="M82" i="1" s="1"/>
  <c r="M81" i="1"/>
  <c r="L81" i="1"/>
  <c r="L80" i="1"/>
  <c r="M80" i="1" s="1"/>
  <c r="L79" i="1"/>
  <c r="M79" i="1" s="1"/>
  <c r="L78" i="1"/>
  <c r="M78" i="1" s="1"/>
  <c r="L77" i="1"/>
  <c r="M77" i="1" s="1"/>
  <c r="L76" i="1"/>
  <c r="M76" i="1" s="1"/>
  <c r="L75" i="1"/>
  <c r="M75" i="1" s="1"/>
  <c r="L74" i="1"/>
  <c r="M74" i="1" s="1"/>
  <c r="M73" i="1"/>
  <c r="L73" i="1"/>
  <c r="L72" i="1"/>
  <c r="M72" i="1" s="1"/>
  <c r="M71" i="1"/>
  <c r="L71" i="1"/>
  <c r="L70" i="1"/>
  <c r="M70" i="1" s="1"/>
  <c r="M69" i="1"/>
  <c r="L69" i="1"/>
  <c r="L68" i="1"/>
  <c r="M68" i="1" s="1"/>
  <c r="M67" i="1"/>
  <c r="L67" i="1"/>
  <c r="L66" i="1"/>
  <c r="M66" i="1" s="1"/>
  <c r="M65" i="1"/>
  <c r="L65" i="1"/>
  <c r="L64" i="1"/>
  <c r="M64" i="1" s="1"/>
  <c r="M63" i="1"/>
  <c r="L63" i="1"/>
  <c r="L62" i="1"/>
  <c r="M62" i="1" s="1"/>
  <c r="M61" i="1"/>
  <c r="L61" i="1"/>
  <c r="L60" i="1"/>
  <c r="M60" i="1" s="1"/>
  <c r="M59" i="1"/>
  <c r="L59" i="1"/>
  <c r="L58" i="1"/>
  <c r="M58" i="1" s="1"/>
  <c r="M57" i="1"/>
  <c r="L57" i="1"/>
  <c r="L56" i="1"/>
  <c r="M56" i="1" s="1"/>
  <c r="M55" i="1"/>
  <c r="L55" i="1"/>
  <c r="L54" i="1"/>
  <c r="M54" i="1" s="1"/>
  <c r="M53" i="1"/>
  <c r="L53" i="1"/>
  <c r="L52" i="1"/>
  <c r="M52" i="1" s="1"/>
  <c r="M51" i="1"/>
  <c r="L51" i="1"/>
  <c r="L50" i="1"/>
  <c r="M50" i="1" s="1"/>
  <c r="M49" i="1"/>
  <c r="L49" i="1"/>
  <c r="L48" i="1"/>
  <c r="M48" i="1" s="1"/>
  <c r="M47" i="1"/>
  <c r="L47" i="1"/>
  <c r="L46" i="1"/>
  <c r="M46" i="1" s="1"/>
  <c r="M45" i="1"/>
  <c r="L45" i="1"/>
  <c r="L44" i="1"/>
  <c r="M44" i="1" s="1"/>
  <c r="M43" i="1"/>
  <c r="L43" i="1"/>
  <c r="L42" i="1"/>
  <c r="M42" i="1" s="1"/>
  <c r="M41" i="1"/>
  <c r="L41" i="1"/>
  <c r="L40" i="1"/>
  <c r="M40" i="1" s="1"/>
  <c r="M39" i="1"/>
  <c r="L39" i="1"/>
  <c r="L38" i="1"/>
  <c r="M38" i="1" s="1"/>
  <c r="M37" i="1"/>
  <c r="L37" i="1"/>
  <c r="L36" i="1"/>
  <c r="M36" i="1" s="1"/>
  <c r="M35" i="1"/>
  <c r="L35" i="1"/>
  <c r="L34" i="1"/>
  <c r="M34" i="1" s="1"/>
  <c r="M33" i="1"/>
  <c r="L33" i="1"/>
  <c r="L32" i="1"/>
  <c r="M32" i="1" s="1"/>
  <c r="M31" i="1"/>
  <c r="L31" i="1"/>
  <c r="L30" i="1"/>
  <c r="M30" i="1" s="1"/>
  <c r="M29" i="1"/>
  <c r="L29" i="1"/>
  <c r="L28" i="1"/>
  <c r="M28" i="1" s="1"/>
  <c r="M27" i="1"/>
  <c r="L27" i="1"/>
  <c r="L26" i="1"/>
  <c r="M26" i="1" s="1"/>
  <c r="M25" i="1"/>
  <c r="L25" i="1"/>
  <c r="L24" i="1"/>
  <c r="M24" i="1" s="1"/>
  <c r="M23" i="1"/>
  <c r="L23" i="1"/>
  <c r="L22" i="1"/>
  <c r="M22" i="1" s="1"/>
  <c r="M21" i="1"/>
  <c r="L21" i="1"/>
  <c r="L20" i="1"/>
  <c r="M20" i="1" s="1"/>
  <c r="M19" i="1"/>
  <c r="L19" i="1"/>
  <c r="L18" i="1"/>
  <c r="M18" i="1" s="1"/>
  <c r="M17" i="1"/>
  <c r="L17" i="1"/>
  <c r="L16" i="1"/>
  <c r="M16" i="1" s="1"/>
  <c r="M15" i="1"/>
  <c r="L15" i="1"/>
  <c r="L14" i="1"/>
  <c r="M14" i="1" s="1"/>
  <c r="M13" i="1"/>
  <c r="L13" i="1"/>
  <c r="L12" i="1"/>
  <c r="M12" i="1" s="1"/>
  <c r="M11" i="1"/>
  <c r="L11" i="1"/>
  <c r="L10" i="1" l="1"/>
  <c r="M10" i="1" s="1"/>
  <c r="M299" i="1" l="1"/>
</calcChain>
</file>

<file path=xl/sharedStrings.xml><?xml version="1.0" encoding="utf-8"?>
<sst xmlns="http://schemas.openxmlformats.org/spreadsheetml/2006/main" count="1179" uniqueCount="288">
  <si>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</si>
  <si>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</si>
  <si>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</si>
  <si>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</si>
  <si>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</si>
  <si>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</si>
  <si>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</si>
  <si>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</si>
  <si>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</si>
  <si>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</si>
  <si>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</si>
  <si>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</si>
  <si>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</si>
  <si>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</si>
  <si>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</si>
  <si>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</si>
  <si>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</si>
  <si>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КГ</t>
  </si>
  <si>
    <t>К рассмотрению принимаются предложения от юридических  лиц</t>
  </si>
  <si>
    <t>Наименование лота:  "Реализация невостребованных ликвидных МТР. Болты прочие"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</si>
  <si>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НВЛ-2019/24-РНВ</t>
    </r>
  </si>
  <si>
    <t>1000131</t>
  </si>
  <si>
    <t>1000132</t>
  </si>
  <si>
    <t>1000324</t>
  </si>
  <si>
    <t>1000724</t>
  </si>
  <si>
    <t>1001249</t>
  </si>
  <si>
    <t>1001427</t>
  </si>
  <si>
    <t>1001437</t>
  </si>
  <si>
    <t>1002289</t>
  </si>
  <si>
    <t>1039301</t>
  </si>
  <si>
    <t>1095005</t>
  </si>
  <si>
    <t>1095007</t>
  </si>
  <si>
    <t>1122239</t>
  </si>
  <si>
    <t>1122241</t>
  </si>
  <si>
    <t>1136041</t>
  </si>
  <si>
    <t>1271024</t>
  </si>
  <si>
    <t>1271304</t>
  </si>
  <si>
    <t>1296996</t>
  </si>
  <si>
    <t>1318780</t>
  </si>
  <si>
    <t>1334218</t>
  </si>
  <si>
    <t>1334337</t>
  </si>
  <si>
    <t>1334338</t>
  </si>
  <si>
    <t>1334517</t>
  </si>
  <si>
    <t>1334519</t>
  </si>
  <si>
    <t>1362797</t>
  </si>
  <si>
    <t>1366741</t>
  </si>
  <si>
    <t>1389062</t>
  </si>
  <si>
    <t>1395027</t>
  </si>
  <si>
    <t>1442175</t>
  </si>
  <si>
    <t>1442176</t>
  </si>
  <si>
    <t>1442379</t>
  </si>
  <si>
    <t>1445883</t>
  </si>
  <si>
    <t>1446786</t>
  </si>
  <si>
    <t>1479428</t>
  </si>
  <si>
    <t>1525703</t>
  </si>
  <si>
    <t>1000216</t>
  </si>
  <si>
    <t>1000224</t>
  </si>
  <si>
    <t>1000740</t>
  </si>
  <si>
    <t>1070175</t>
  </si>
  <si>
    <t>1095001</t>
  </si>
  <si>
    <t>1104312</t>
  </si>
  <si>
    <t>1109248</t>
  </si>
  <si>
    <t>1291508</t>
  </si>
  <si>
    <t>1293015</t>
  </si>
  <si>
    <t>1313389</t>
  </si>
  <si>
    <t>1345844</t>
  </si>
  <si>
    <t>1382866</t>
  </si>
  <si>
    <t>1387955</t>
  </si>
  <si>
    <t>1001597</t>
  </si>
  <si>
    <t>1068822</t>
  </si>
  <si>
    <t>1288001</t>
  </si>
  <si>
    <t>1000749</t>
  </si>
  <si>
    <t>1000857</t>
  </si>
  <si>
    <t>1084012</t>
  </si>
  <si>
    <t>1095004</t>
  </si>
  <si>
    <t>1126475</t>
  </si>
  <si>
    <t>1193415</t>
  </si>
  <si>
    <t>1223286</t>
  </si>
  <si>
    <t>1224351</t>
  </si>
  <si>
    <t>1236977</t>
  </si>
  <si>
    <t>1248016</t>
  </si>
  <si>
    <t>1248017</t>
  </si>
  <si>
    <t>1248018</t>
  </si>
  <si>
    <t>1248988</t>
  </si>
  <si>
    <t>1383686</t>
  </si>
  <si>
    <t>1387750</t>
  </si>
  <si>
    <t>1387811</t>
  </si>
  <si>
    <t>1000181</t>
  </si>
  <si>
    <t>1000312</t>
  </si>
  <si>
    <t>1000314</t>
  </si>
  <si>
    <t>1000741</t>
  </si>
  <si>
    <t>1000745</t>
  </si>
  <si>
    <t>1002293</t>
  </si>
  <si>
    <t>1002455</t>
  </si>
  <si>
    <t>1002468</t>
  </si>
  <si>
    <t>1004929</t>
  </si>
  <si>
    <t>1007345</t>
  </si>
  <si>
    <t>1045939</t>
  </si>
  <si>
    <t>1101807</t>
  </si>
  <si>
    <t>1104178</t>
  </si>
  <si>
    <t>1113595</t>
  </si>
  <si>
    <t>1114798</t>
  </si>
  <si>
    <t>1138115</t>
  </si>
  <si>
    <t>1142472</t>
  </si>
  <si>
    <t>1156562</t>
  </si>
  <si>
    <t>1163214</t>
  </si>
  <si>
    <t>1174105</t>
  </si>
  <si>
    <t>1187986</t>
  </si>
  <si>
    <t>1204121</t>
  </si>
  <si>
    <t>1205347</t>
  </si>
  <si>
    <t>1209683</t>
  </si>
  <si>
    <t>1209685</t>
  </si>
  <si>
    <t>1211921</t>
  </si>
  <si>
    <t>1212504</t>
  </si>
  <si>
    <t>1218616</t>
  </si>
  <si>
    <t>1218617</t>
  </si>
  <si>
    <t>1222078</t>
  </si>
  <si>
    <t>1223285</t>
  </si>
  <si>
    <t>1224075</t>
  </si>
  <si>
    <t>1226594</t>
  </si>
  <si>
    <t>1237025</t>
  </si>
  <si>
    <t>1237168</t>
  </si>
  <si>
    <t>1237620</t>
  </si>
  <si>
    <t>1238684</t>
  </si>
  <si>
    <t>1244654</t>
  </si>
  <si>
    <t>1247564</t>
  </si>
  <si>
    <t>1256302</t>
  </si>
  <si>
    <t>1267354</t>
  </si>
  <si>
    <t>1270886</t>
  </si>
  <si>
    <t>1270887</t>
  </si>
  <si>
    <t>1293223</t>
  </si>
  <si>
    <t>1302018</t>
  </si>
  <si>
    <t>1302019</t>
  </si>
  <si>
    <t>1333935</t>
  </si>
  <si>
    <t>1339209</t>
  </si>
  <si>
    <t>1339210</t>
  </si>
  <si>
    <t>1354430</t>
  </si>
  <si>
    <t>1361484</t>
  </si>
  <si>
    <t>1365609</t>
  </si>
  <si>
    <t>1365676</t>
  </si>
  <si>
    <t>1366744</t>
  </si>
  <si>
    <t>1367200</t>
  </si>
  <si>
    <t>1371411</t>
  </si>
  <si>
    <t>1378690</t>
  </si>
  <si>
    <t>1382935</t>
  </si>
  <si>
    <t>1402347</t>
  </si>
  <si>
    <t>1435203</t>
  </si>
  <si>
    <t>1439201</t>
  </si>
  <si>
    <t>1442173</t>
  </si>
  <si>
    <t>1445889</t>
  </si>
  <si>
    <t>1457449</t>
  </si>
  <si>
    <t>1515444</t>
  </si>
  <si>
    <t>Болт с шестигранной головкой класса точности В М10-6GХ70.58</t>
  </si>
  <si>
    <t>Болт с шестигранной головкой класса точности В М10-6GХ60.58</t>
  </si>
  <si>
    <t>Болт с шестигранной головкой класса точности А М5-6GХ25.58</t>
  </si>
  <si>
    <t>Болт с шестигранной головкой класса точности В М30-6GХ140.58</t>
  </si>
  <si>
    <t>Болт с шестигранной головкой класса точности В М6-6GХ25.58.019</t>
  </si>
  <si>
    <t>Болт с шестигранной головкой класса точности В М24-6GХ70.58</t>
  </si>
  <si>
    <t>Болт с шестигранной головкой класса точности В М24-6GХ60.58</t>
  </si>
  <si>
    <t>Болт с шестигранной головкой класса точности В М6-6GХ25.58</t>
  </si>
  <si>
    <t>Болт с шестигранной головкой класса точности А М5-6GХ10.58 с гайкой</t>
  </si>
  <si>
    <t>Болт с шестигранной головкой класса точности В М27-6GХ110.58</t>
  </si>
  <si>
    <t>Болт с шестигранной головкой класса точности В М24-6GХ80.58</t>
  </si>
  <si>
    <t>Болт с шестигранной головкой класса точности В М24-6GХ120.58</t>
  </si>
  <si>
    <t>Болт с шестигранной головкой класса точности В М24-6GХ60.58 с гайкой</t>
  </si>
  <si>
    <t>Болт с шестигранной головкой класса точности В М20-6GХ40.58</t>
  </si>
  <si>
    <t>Болт с шестигранной головкой для фланцевых соединений М10-6Gx55.10Г2</t>
  </si>
  <si>
    <t>Болт М6Х35</t>
  </si>
  <si>
    <t>Болт с шестигранной головкой класса точности В М18-6GХ100.58</t>
  </si>
  <si>
    <t>Болт с шестигранной головкой класса точности В М16-6GХ250.58 спецзаказ</t>
  </si>
  <si>
    <t>Болт с шестигранной головкой для фланцевых соединений М20-8Gx75.09Г2С</t>
  </si>
  <si>
    <t>Болт с шестигранной головкой для фланцевых соединений М20-8Gx75.35Х.05 с шайбой и гайкой</t>
  </si>
  <si>
    <t>Болт с шестигранной головкой для фланцевых соединений М16-8GХ35.35.05 с шайбой и гайкой</t>
  </si>
  <si>
    <t>Болт с шестигранной головкой класса точности В М36-6GХ50.58 ст09Г2С</t>
  </si>
  <si>
    <t>Болт с шестигранной головкой класса точности В М30-6GХ50.58 ст09Г2С</t>
  </si>
  <si>
    <t>Болт М10х150</t>
  </si>
  <si>
    <t>Болт отжимной БО-М16x80 ст14Х17Н2 Т-ММ-25-01-06-04</t>
  </si>
  <si>
    <t>Болт с шестигранной головкой класса точности В М10-6GХ20.58.14Х17Н2</t>
  </si>
  <si>
    <t>Болт с шестигранной головкой класса точности В М27-6GХ70.58 ст14Х17Н2</t>
  </si>
  <si>
    <t>Болт с шестигранной головкой класса точности В М24-6GХ70.58 ст14Х17Н2</t>
  </si>
  <si>
    <t>Болт с шестигранной головкой класса точности В М24-6GХ60.58 ст14Х17Н2</t>
  </si>
  <si>
    <t>Болт с шестигранной головкой класса точности В М30-6GХ130.58 ст14Х17Н2</t>
  </si>
  <si>
    <t>Болт фундаментный 2.1М16Х250 ст09Г2С</t>
  </si>
  <si>
    <t>Болт с шестигранной головкой класса точности В М42-6GХ150.58.09Г2С.S65</t>
  </si>
  <si>
    <t>Болт самонарезающийся БС 6х20</t>
  </si>
  <si>
    <t>Болт фундаментный 5М20Х270 ст09Г2С</t>
  </si>
  <si>
    <t>Болт с шестигранной уменьшенной головкой класса точности В М16-6GХ90.58</t>
  </si>
  <si>
    <t>Болт с шестигранной уменьшенной головкой класса точности В М16-6GХ100.58</t>
  </si>
  <si>
    <t>Болт с шестигранной головкой класса точности В М20-6GХ65.58</t>
  </si>
  <si>
    <t>Болт с шестигранной головкой класса точности В М20-6GХ70.58</t>
  </si>
  <si>
    <t>Болт с шестигранной головкой класса точности В М20-6GХ75.58</t>
  </si>
  <si>
    <t>Болт с шестигранной головкой класса точности В М16-6GХ50.58</t>
  </si>
  <si>
    <t>Болт с шестигранной головкой класса точности В М16-6GХ100.88 ст40Х</t>
  </si>
  <si>
    <t>Болт с шестигранной головкой класса точности В М16-6GХ100.88.019 ст09Г2С</t>
  </si>
  <si>
    <t>Болт с шестигранной головкой класса точности В М16-6GХ100.58</t>
  </si>
  <si>
    <t>Болт с шестигранной головкой класса точности В М20-6GХ70.58.019</t>
  </si>
  <si>
    <t>Болт с шестигранной головкой класса точности В М20-6GХ90.56.016 ст09Г2С</t>
  </si>
  <si>
    <t>Болт с шестигранной головкой класса точности В М16-6GХ75.88</t>
  </si>
  <si>
    <t>Болт с шестигранной головкой класса точности В М20-6Gх80.88.016 ст35Х</t>
  </si>
  <si>
    <t>Болт с шестигранной головкой класса точности В М20-6GХ50.58</t>
  </si>
  <si>
    <t>Болт с шестигранной головкой класса точности В М30-6GХ150.58</t>
  </si>
  <si>
    <t>Болт с шестигранной головкой класса точности В М64Х600.21.12Х18Н9Т.019 спецзаказ</t>
  </si>
  <si>
    <t>Болт с шестигранной головкой класса точности В М6-6GХ30.58</t>
  </si>
  <si>
    <t>Болт с шестигранной головкой класса точности В М10-6GХ65.58</t>
  </si>
  <si>
    <t>Болт с шестигранной головкой класса точности В М24-6GХ60.56С</t>
  </si>
  <si>
    <t>Болт с шестигранной головкой класса точности В М30-6GХ80.58</t>
  </si>
  <si>
    <t>Болт с шестигранной головкой класса точности В М30-6GХ200.58</t>
  </si>
  <si>
    <t>Болт с шестигранной головкой класса точности В М16-6GХ35.58.011 ст35Х</t>
  </si>
  <si>
    <t>Болт фундаментный 2.1М20Х500 ст09Г2С</t>
  </si>
  <si>
    <t>Болт фундаментный 5М16Х300 ст09Г2С</t>
  </si>
  <si>
    <t>Болт 2 1/2" арт. 5/16 Bolt</t>
  </si>
  <si>
    <t>Болт стопорный М10Х126</t>
  </si>
  <si>
    <t>Болт из черных металлов M4,8х19</t>
  </si>
  <si>
    <t>Болт из черных металлов M4,8х32</t>
  </si>
  <si>
    <t>Болт из черных металлов M4,8х12</t>
  </si>
  <si>
    <t>Болт с шестигранной головкой класса точности В М16-6GХ40.58С.019</t>
  </si>
  <si>
    <t>Болт с шестигранной головкой класса точности С М24.150.56</t>
  </si>
  <si>
    <t>Болт с шестигранной головкой класса точности С М24.80.56</t>
  </si>
  <si>
    <t>Болт с шестигранной головкой класса точности В М6-6GХ20.58</t>
  </si>
  <si>
    <t>Болт с шестигранной головкой класса точности В М14-6GХ35.58</t>
  </si>
  <si>
    <t>Болт с шестигранной головкой класса точности В М14-6GХ40.58</t>
  </si>
  <si>
    <t>Болт с шестигранной головкой класса точности В М20-6GХ55.58</t>
  </si>
  <si>
    <t>Болт с шестигранной головкой класса точности В М10-6GХ100.58</t>
  </si>
  <si>
    <t>Болт с шестигранной головкой класса точности В М16-6GХ120.58</t>
  </si>
  <si>
    <t>Болт с шестигранной головкой класса точности В М30-6GХ100.58</t>
  </si>
  <si>
    <t>Болт с шестигранной головкой класса точности В М27-6GХ80.58</t>
  </si>
  <si>
    <t>Болт с шестигранной головкой класса точности В М14-6GХ45.58</t>
  </si>
  <si>
    <t>Болт с шестигранной головкой класса точности В М10-6GХ20.58</t>
  </si>
  <si>
    <t>Болт с шестигранной головкой класса точности В М10-6GХ50.58 с гайкой</t>
  </si>
  <si>
    <t>Болт с шестигранной головкой класса точности В М16-6GХ150.58</t>
  </si>
  <si>
    <t>Болт высокопрочный класса точности В М22-6dХ70.110</t>
  </si>
  <si>
    <t>Болт с шестигранной головкой класса точности В М20-6GХ80.56</t>
  </si>
  <si>
    <t>Болт фундаментный 1.1М20Х710 ст09Г2С</t>
  </si>
  <si>
    <t>Болт с шестигранной головкой класса точности В М10-6GХ20.58 с гайкой</t>
  </si>
  <si>
    <t>Болт с шестигранной головкой для фланцевых соединений М16-8Gx65.14Х17Н2</t>
  </si>
  <si>
    <t>Болт фундаментный 5М16Х400 ст09Г2С</t>
  </si>
  <si>
    <t>Болт фундаментный 1.1М16Х500 ст3</t>
  </si>
  <si>
    <t>Болт с шестигранной головкой класса точности В М16-6GХ110.58</t>
  </si>
  <si>
    <t>Болт с шестигранной головкой класса точности В М30-6GХ140.58 с гайкой</t>
  </si>
  <si>
    <t>Болт с шестигранной головкой класса точности В М20-6GХ50.88.019</t>
  </si>
  <si>
    <t>Болт с шестигранной головкой класса точности В М30-6GХ60.58 ст20</t>
  </si>
  <si>
    <t>Болт с шестигранной головкой класса точности В М30-8GХ130.88.20ХН3А.019 S46</t>
  </si>
  <si>
    <t>Болт с шестигранной головкой класса точности В М42-8GХ170.88.20ХН3А.019 S65</t>
  </si>
  <si>
    <t>Болт с шестигранной головкой класса точности В М20-8GХ75.88.20ХН3А.019 S30</t>
  </si>
  <si>
    <t>Болт М6Х40</t>
  </si>
  <si>
    <t>Болт с шестигранной головкой класса точности В М20-6GХ50.56.С.098</t>
  </si>
  <si>
    <t>Болт с шестигранной головкой класса точности В М24-6GХ70.56.С.098</t>
  </si>
  <si>
    <t>Болт с шестигранной головкой класса точности А М5-6GХ25.58 с гайкой и шайбой</t>
  </si>
  <si>
    <t>Болт фундаментный 2.1М20Х600 ст09Г2С</t>
  </si>
  <si>
    <t>Болт с шестигранной головкой класса точности В М16-6GХ220.58 ст09Г2С S36</t>
  </si>
  <si>
    <t>Болт фундаментный 2.1М20Х800 ст09Г2С</t>
  </si>
  <si>
    <t>Болт с шестигранной головкой класса точности В М30-6GХ70.58</t>
  </si>
  <si>
    <t>Болт высокопрочный класса точности В М20-6gХ95.110.ХЛ1</t>
  </si>
  <si>
    <t>Болт фундаментный 1.1М20Х800 ст09Г2С</t>
  </si>
  <si>
    <t>Болт с шестигранной головкой класса точности В М20-6GХ260.58</t>
  </si>
  <si>
    <t>Болт фундаментный 5М42Х600 ст09Г2С</t>
  </si>
  <si>
    <t>Болт с шестигранной головкой класса точности В М30-6GХ110.88</t>
  </si>
  <si>
    <t>Болт фундаментный 1.1М20Х600 ст3пс2</t>
  </si>
  <si>
    <t>Болт фундаментный 5М20Х350 ст09Г2С</t>
  </si>
  <si>
    <t>Болт с шестигранной головкой для фланцевых соединений М20-8Gx80.10Г2</t>
  </si>
  <si>
    <t>Болт с шестигранной головкой для фланцевых соединений М20-8Gx90.10Г2</t>
  </si>
  <si>
    <t>Болт с шестигранной головкой для фланцевых соединений М20-8Gx100.10Г2</t>
  </si>
  <si>
    <t>Болт фундаментный 2.1М20Х250 ст09Г2С</t>
  </si>
  <si>
    <t>Болт с шестигранной головкой класса точности В М16-6GХ200.58</t>
  </si>
  <si>
    <t>Болт отжимной БО-М16x90 ст45Х14Н14В2М Т-ММ-25-01-06-04</t>
  </si>
  <si>
    <t>Болт с шестигранной головкой класса точности В М16-6GХ65.58 ст14Х17Н2 с гайкой</t>
  </si>
  <si>
    <t>Болт с шестигранной головкой класса точности B M16-6GХ70.56 ст14Х17Н2 с гайкой</t>
  </si>
  <si>
    <t>Болт фундаментный 5М20Х600 ст09Г2С</t>
  </si>
  <si>
    <t>Болт фундаментный 5М30Х250 ст09Г2С</t>
  </si>
  <si>
    <t>Болт с шестигранной головкой класса точности В М16-6GХ160.58 ст20</t>
  </si>
  <si>
    <t>Болт с шестигранной головкой класса точности В М30-6GХ140.88.09Г2С</t>
  </si>
  <si>
    <t>Болт отжимной БО-М20x90 ст20Х13 Т-ММ-25-01-06-04</t>
  </si>
  <si>
    <t>Болт с шестигранной головкой класса точности В М10-6GХ25.58.14Х17Н2</t>
  </si>
  <si>
    <t>Болт с шестигранной головкой класса точности В М20-8GХ55.88.20ХН3А.019 S30</t>
  </si>
  <si>
    <t>Болт с шестигранной головкой класса точности В М10-6GХ25.56.096</t>
  </si>
  <si>
    <t>Болт с шестигранной головкой класса точности В М24-6GХ65.58</t>
  </si>
  <si>
    <t>Болт отжимной БО-М16x80 ст20Х13 Т-ММ-25-01-06-04</t>
  </si>
  <si>
    <t>Болт с шестигранной головкой для фланцевых соединений М10-8Gx20.14Х17Н2</t>
  </si>
  <si>
    <t>Болт с шестигранной головкой для фланцевых соединений М20-8Gx100.09Г2С</t>
  </si>
  <si>
    <t>Болт с шестигранной головкой класса точности В М27-6GХ100.58 ст14Х17Н2</t>
  </si>
  <si>
    <t>Болт с шестигранной головкой класса точности В М10-6GХ20.58.14Х17Н2.IV</t>
  </si>
  <si>
    <t>Болт с шестигранной головкой класса точности А М18-6GХ110.58</t>
  </si>
  <si>
    <t>Болт М20х40 ВБ 140.109-03</t>
  </si>
  <si>
    <t>ШТ</t>
  </si>
  <si>
    <t>КМП</t>
  </si>
  <si>
    <t>ЛОТ ДЕЛИМЫЙ</t>
  </si>
  <si>
    <t>За счёт средств Продавца</t>
  </si>
  <si>
    <t xml:space="preserve">И. о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</si>
</sst>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164" fontId="12" fillId="0" borderId="2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347"/>
  <sheetViews>
    <sheetView tabSelected="1" zoomScaleNormal="100" workbookViewId="0">
      <selection activeCell="D312" sqref="D31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J1" s="24"/>
      <c r="K1" s="24"/>
      <c r="L1" s="24"/>
      <c r="M1" s="24"/>
      <c r="N1" s="24"/>
    </row>
    <row r="2" spans="1:18" s="1" customFormat="1" ht="43.5" customHeight="1" x14ac:dyDescent="0.25">
      <c r="A2" s="46" t="s">
        <v>19</v>
      </c>
      <c r="B2" s="46"/>
      <c r="C2" s="46"/>
      <c r="D2" s="46"/>
      <c r="E2" s="46"/>
      <c r="F2" s="46"/>
      <c r="G2" s="46"/>
      <c r="H2" s="46"/>
      <c r="J2" s="24"/>
      <c r="K2" s="24"/>
      <c r="L2" s="24"/>
      <c r="M2" s="24"/>
      <c r="N2" s="24"/>
    </row>
    <row r="3" spans="1:18" s="1" customFormat="1" ht="25.5" customHeight="1" x14ac:dyDescent="0.25">
      <c r="A3" s="47" t="s">
        <v>20</v>
      </c>
      <c r="B3" s="47"/>
      <c r="C3" s="47"/>
      <c r="D3" s="47"/>
      <c r="E3" s="47"/>
      <c r="F3" s="47"/>
      <c r="G3" s="47"/>
      <c r="H3" s="47"/>
      <c r="J3" s="24"/>
      <c r="K3" s="24"/>
      <c r="L3" s="24"/>
      <c r="M3" s="24"/>
      <c r="N3" s="24"/>
    </row>
    <row r="4" spans="1:18" s="1" customFormat="1" ht="18.75" customHeight="1" x14ac:dyDescent="0.25">
      <c r="A4" s="48" t="s">
        <v>285</v>
      </c>
      <c r="B4" s="48"/>
      <c r="C4" s="48"/>
      <c r="D4" s="48"/>
      <c r="E4" s="48"/>
      <c r="F4" s="48"/>
      <c r="G4" s="48"/>
      <c r="H4" s="48"/>
      <c r="J4" s="24"/>
      <c r="K4" s="24"/>
      <c r="L4" s="24"/>
      <c r="M4" s="24"/>
      <c r="N4" s="24"/>
    </row>
    <row r="5" spans="1:18" s="19" customFormat="1" ht="27" customHeight="1" x14ac:dyDescent="0.2">
      <c r="A5" s="42" t="s">
        <v>18</v>
      </c>
      <c r="B5" s="42"/>
      <c r="C5" s="42"/>
      <c r="D5" s="42"/>
      <c r="E5" s="42"/>
      <c r="F5" s="42"/>
      <c r="G5" s="42"/>
      <c r="H5" s="42"/>
      <c r="J5" s="38"/>
      <c r="K5" s="38"/>
      <c r="L5" s="38"/>
      <c r="M5" s="38"/>
      <c r="N5" s="38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J6" s="38"/>
      <c r="K6" s="38"/>
      <c r="L6" s="38"/>
      <c r="M6" s="38"/>
      <c r="N6" s="38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3" t="s">
        <v>23</v>
      </c>
      <c r="D10" s="33" t="s">
        <v>154</v>
      </c>
      <c r="E10" s="33" t="s">
        <v>17</v>
      </c>
      <c r="F10" s="39">
        <v>40</v>
      </c>
      <c r="G10" s="34">
        <v>53.025585000000007</v>
      </c>
      <c r="H10" s="35">
        <v>40057</v>
      </c>
      <c r="I10" s="31"/>
      <c r="J10" s="37">
        <v>264.29000000000002</v>
      </c>
      <c r="K10" s="25">
        <v>1.41</v>
      </c>
      <c r="L10" s="25">
        <f>J10*K10</f>
        <v>372.64890000000003</v>
      </c>
      <c r="M10" s="25">
        <f>L10*F10</f>
        <v>14905.956000000002</v>
      </c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3" t="s">
        <v>23</v>
      </c>
      <c r="D11" s="33" t="s">
        <v>154</v>
      </c>
      <c r="E11" s="33" t="s">
        <v>17</v>
      </c>
      <c r="F11" s="39">
        <v>2.3E-2</v>
      </c>
      <c r="G11" s="34">
        <v>91.416298449999999</v>
      </c>
      <c r="H11" s="35">
        <v>39939</v>
      </c>
      <c r="I11" s="31"/>
      <c r="J11" s="37">
        <v>123.6</v>
      </c>
      <c r="K11" s="25">
        <v>1.41</v>
      </c>
      <c r="L11" s="25">
        <f t="shared" ref="L11:L74" si="0">J11*K11</f>
        <v>174.27599999999998</v>
      </c>
      <c r="M11" s="25">
        <f t="shared" ref="M11:M74" si="1">L11*F11</f>
        <v>4.0083479999999998</v>
      </c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3" t="s">
        <v>23</v>
      </c>
      <c r="D12" s="33" t="s">
        <v>154</v>
      </c>
      <c r="E12" s="33" t="s">
        <v>17</v>
      </c>
      <c r="F12" s="39">
        <v>2E-3</v>
      </c>
      <c r="G12" s="34">
        <v>91.563749999999999</v>
      </c>
      <c r="H12" s="35">
        <v>39939</v>
      </c>
      <c r="I12" s="31"/>
      <c r="J12" s="37">
        <v>123.61</v>
      </c>
      <c r="K12" s="25">
        <v>1.41</v>
      </c>
      <c r="L12" s="25">
        <f t="shared" si="0"/>
        <v>174.2901</v>
      </c>
      <c r="M12" s="25">
        <f t="shared" si="1"/>
        <v>0.34858020000000001</v>
      </c>
      <c r="N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3" t="s">
        <v>23</v>
      </c>
      <c r="D13" s="33" t="s">
        <v>154</v>
      </c>
      <c r="E13" s="33" t="s">
        <v>17</v>
      </c>
      <c r="F13" s="39">
        <v>0.05</v>
      </c>
      <c r="G13" s="34">
        <v>91.563749999999999</v>
      </c>
      <c r="H13" s="35">
        <v>39939</v>
      </c>
      <c r="I13" s="31"/>
      <c r="J13" s="37">
        <v>172.89</v>
      </c>
      <c r="K13" s="25">
        <v>1.41</v>
      </c>
      <c r="L13" s="25">
        <f t="shared" si="0"/>
        <v>243.77489999999997</v>
      </c>
      <c r="M13" s="25">
        <f t="shared" si="1"/>
        <v>12.188744999999999</v>
      </c>
      <c r="N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3" t="s">
        <v>23</v>
      </c>
      <c r="D14" s="33" t="s">
        <v>154</v>
      </c>
      <c r="E14" s="33" t="s">
        <v>17</v>
      </c>
      <c r="F14" s="39">
        <v>4</v>
      </c>
      <c r="G14" s="34">
        <v>91.563749999999999</v>
      </c>
      <c r="H14" s="35">
        <v>39939</v>
      </c>
      <c r="I14" s="31"/>
      <c r="J14" s="37">
        <v>172.89</v>
      </c>
      <c r="K14" s="25">
        <v>1.41</v>
      </c>
      <c r="L14" s="25">
        <f t="shared" si="0"/>
        <v>243.77489999999997</v>
      </c>
      <c r="M14" s="25">
        <f t="shared" si="1"/>
        <v>975.0995999999999</v>
      </c>
      <c r="N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3" t="s">
        <v>23</v>
      </c>
      <c r="D15" s="33" t="s">
        <v>154</v>
      </c>
      <c r="E15" s="33" t="s">
        <v>17</v>
      </c>
      <c r="F15" s="39">
        <v>3.7959999999999998</v>
      </c>
      <c r="G15" s="34">
        <v>91.563749999999999</v>
      </c>
      <c r="H15" s="35">
        <v>39939</v>
      </c>
      <c r="I15" s="31"/>
      <c r="J15" s="37">
        <v>241.88</v>
      </c>
      <c r="K15" s="25">
        <v>1.41</v>
      </c>
      <c r="L15" s="25">
        <f t="shared" si="0"/>
        <v>341.05079999999998</v>
      </c>
      <c r="M15" s="25">
        <f t="shared" si="1"/>
        <v>1294.6288367999998</v>
      </c>
      <c r="N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3" t="s">
        <v>71</v>
      </c>
      <c r="D16" s="33" t="s">
        <v>202</v>
      </c>
      <c r="E16" s="33" t="s">
        <v>17</v>
      </c>
      <c r="F16" s="39">
        <v>1.2E-2</v>
      </c>
      <c r="G16" s="34">
        <v>59.346874999999997</v>
      </c>
      <c r="H16" s="35">
        <v>39869</v>
      </c>
      <c r="I16" s="31"/>
      <c r="J16" s="37">
        <v>215.25</v>
      </c>
      <c r="K16" s="25">
        <v>1.41</v>
      </c>
      <c r="L16" s="25">
        <f t="shared" si="0"/>
        <v>303.5025</v>
      </c>
      <c r="M16" s="25">
        <f t="shared" si="1"/>
        <v>3.6420300000000001</v>
      </c>
      <c r="N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3" t="s">
        <v>71</v>
      </c>
      <c r="D17" s="33" t="s">
        <v>202</v>
      </c>
      <c r="E17" s="33" t="s">
        <v>17</v>
      </c>
      <c r="F17" s="39">
        <v>5.71</v>
      </c>
      <c r="G17" s="34">
        <v>59.346874999999997</v>
      </c>
      <c r="H17" s="35">
        <v>39869</v>
      </c>
      <c r="I17" s="31"/>
      <c r="J17" s="37">
        <v>215.25</v>
      </c>
      <c r="K17" s="25">
        <v>1.41</v>
      </c>
      <c r="L17" s="25">
        <f t="shared" si="0"/>
        <v>303.5025</v>
      </c>
      <c r="M17" s="25">
        <f t="shared" si="1"/>
        <v>1732.9992749999999</v>
      </c>
      <c r="N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3" t="s">
        <v>71</v>
      </c>
      <c r="D18" s="33" t="s">
        <v>202</v>
      </c>
      <c r="E18" s="33" t="s">
        <v>17</v>
      </c>
      <c r="F18" s="39">
        <v>0.23699999999999999</v>
      </c>
      <c r="G18" s="34">
        <v>80.112839915999984</v>
      </c>
      <c r="H18" s="35">
        <v>41000</v>
      </c>
      <c r="I18" s="31"/>
      <c r="J18" s="37">
        <v>215.25</v>
      </c>
      <c r="K18" s="25">
        <v>1.41</v>
      </c>
      <c r="L18" s="25">
        <f t="shared" si="0"/>
        <v>303.5025</v>
      </c>
      <c r="M18" s="25">
        <f t="shared" si="1"/>
        <v>71.930092500000001</v>
      </c>
      <c r="N18" s="25"/>
      <c r="P18" s="25"/>
      <c r="Q18" s="25"/>
      <c r="R18" s="25"/>
    </row>
    <row r="19" spans="1:18" s="3" customFormat="1" ht="30" x14ac:dyDescent="0.25">
      <c r="A19" s="16">
        <v>10</v>
      </c>
      <c r="B19" s="16" t="s">
        <v>15</v>
      </c>
      <c r="C19" s="33" t="s">
        <v>72</v>
      </c>
      <c r="D19" s="33" t="s">
        <v>203</v>
      </c>
      <c r="E19" s="33" t="s">
        <v>17</v>
      </c>
      <c r="F19" s="39">
        <v>5</v>
      </c>
      <c r="G19" s="34">
        <v>51.601260000000003</v>
      </c>
      <c r="H19" s="35">
        <v>39869</v>
      </c>
      <c r="I19" s="31"/>
      <c r="J19" s="37">
        <v>215.25</v>
      </c>
      <c r="K19" s="25">
        <v>1.41</v>
      </c>
      <c r="L19" s="25">
        <f t="shared" si="0"/>
        <v>303.5025</v>
      </c>
      <c r="M19" s="25">
        <f t="shared" si="1"/>
        <v>1517.5125</v>
      </c>
      <c r="N19" s="25"/>
      <c r="P19" s="25"/>
      <c r="Q19" s="25"/>
      <c r="R19" s="25"/>
    </row>
    <row r="20" spans="1:18" s="3" customFormat="1" ht="30" x14ac:dyDescent="0.25">
      <c r="A20" s="16">
        <v>11</v>
      </c>
      <c r="B20" s="16" t="s">
        <v>15</v>
      </c>
      <c r="C20" s="33" t="s">
        <v>72</v>
      </c>
      <c r="D20" s="33" t="s">
        <v>203</v>
      </c>
      <c r="E20" s="33" t="s">
        <v>17</v>
      </c>
      <c r="F20" s="39">
        <v>16.324000000000002</v>
      </c>
      <c r="G20" s="34">
        <v>51.601260000000003</v>
      </c>
      <c r="H20" s="35">
        <v>39869</v>
      </c>
      <c r="I20" s="31"/>
      <c r="J20" s="37">
        <v>171.3</v>
      </c>
      <c r="K20" s="25">
        <v>1.41</v>
      </c>
      <c r="L20" s="25">
        <f t="shared" si="0"/>
        <v>241.53300000000002</v>
      </c>
      <c r="M20" s="25">
        <f t="shared" si="1"/>
        <v>3942.7846920000006</v>
      </c>
      <c r="N20" s="25"/>
      <c r="P20" s="25"/>
      <c r="Q20" s="25"/>
      <c r="R20" s="25"/>
    </row>
    <row r="21" spans="1:18" s="3" customFormat="1" ht="30" x14ac:dyDescent="0.25">
      <c r="A21" s="16">
        <v>12</v>
      </c>
      <c r="B21" s="16" t="s">
        <v>15</v>
      </c>
      <c r="C21" s="33" t="s">
        <v>73</v>
      </c>
      <c r="D21" s="33" t="s">
        <v>204</v>
      </c>
      <c r="E21" s="33" t="s">
        <v>17</v>
      </c>
      <c r="F21" s="39">
        <v>1.36</v>
      </c>
      <c r="G21" s="34">
        <v>47.612152294249995</v>
      </c>
      <c r="H21" s="35">
        <v>39869</v>
      </c>
      <c r="I21" s="31"/>
      <c r="J21" s="37">
        <v>171.29</v>
      </c>
      <c r="K21" s="25">
        <v>1.41</v>
      </c>
      <c r="L21" s="25">
        <f t="shared" si="0"/>
        <v>241.51889999999997</v>
      </c>
      <c r="M21" s="25">
        <f t="shared" si="1"/>
        <v>328.46570399999996</v>
      </c>
      <c r="N21" s="25"/>
      <c r="P21" s="25"/>
      <c r="Q21" s="25"/>
      <c r="R21" s="25"/>
    </row>
    <row r="22" spans="1:18" s="3" customFormat="1" ht="30" x14ac:dyDescent="0.25">
      <c r="A22" s="16">
        <v>13</v>
      </c>
      <c r="B22" s="16" t="s">
        <v>15</v>
      </c>
      <c r="C22" s="33" t="s">
        <v>73</v>
      </c>
      <c r="D22" s="33" t="s">
        <v>204</v>
      </c>
      <c r="E22" s="33" t="s">
        <v>17</v>
      </c>
      <c r="F22" s="39">
        <v>14.4</v>
      </c>
      <c r="G22" s="34">
        <v>47.612152294249995</v>
      </c>
      <c r="H22" s="35">
        <v>39869</v>
      </c>
      <c r="I22" s="31"/>
      <c r="J22" s="37">
        <v>171.29</v>
      </c>
      <c r="K22" s="25">
        <v>1.41</v>
      </c>
      <c r="L22" s="25">
        <f t="shared" si="0"/>
        <v>241.51889999999997</v>
      </c>
      <c r="M22" s="25">
        <f t="shared" si="1"/>
        <v>3477.8721599999999</v>
      </c>
      <c r="N22" s="25"/>
      <c r="P22" s="25"/>
      <c r="Q22" s="25"/>
      <c r="R22" s="25"/>
    </row>
    <row r="23" spans="1:18" s="3" customFormat="1" ht="30" x14ac:dyDescent="0.25">
      <c r="A23" s="16">
        <v>14</v>
      </c>
      <c r="B23" s="16" t="s">
        <v>15</v>
      </c>
      <c r="C23" s="33" t="s">
        <v>73</v>
      </c>
      <c r="D23" s="33" t="s">
        <v>204</v>
      </c>
      <c r="E23" s="33" t="s">
        <v>17</v>
      </c>
      <c r="F23" s="39">
        <v>6.7</v>
      </c>
      <c r="G23" s="34">
        <v>47.613150000000005</v>
      </c>
      <c r="H23" s="35">
        <v>39869</v>
      </c>
      <c r="I23" s="31"/>
      <c r="J23" s="37">
        <v>171.29</v>
      </c>
      <c r="K23" s="25">
        <v>1.41</v>
      </c>
      <c r="L23" s="25">
        <f t="shared" si="0"/>
        <v>241.51889999999997</v>
      </c>
      <c r="M23" s="25">
        <f t="shared" si="1"/>
        <v>1618.1766299999999</v>
      </c>
      <c r="N23" s="25"/>
      <c r="P23" s="25"/>
      <c r="Q23" s="25"/>
      <c r="R23" s="25"/>
    </row>
    <row r="24" spans="1:18" s="3" customFormat="1" ht="30" x14ac:dyDescent="0.25">
      <c r="A24" s="16">
        <v>15</v>
      </c>
      <c r="B24" s="16" t="s">
        <v>15</v>
      </c>
      <c r="C24" s="33" t="s">
        <v>74</v>
      </c>
      <c r="D24" s="33" t="s">
        <v>205</v>
      </c>
      <c r="E24" s="33" t="s">
        <v>17</v>
      </c>
      <c r="F24" s="39">
        <v>3.93</v>
      </c>
      <c r="G24" s="34">
        <v>47.613839780249997</v>
      </c>
      <c r="H24" s="35">
        <v>39869</v>
      </c>
      <c r="I24" s="31"/>
      <c r="J24" s="37">
        <v>171.29</v>
      </c>
      <c r="K24" s="25">
        <v>1.41</v>
      </c>
      <c r="L24" s="25">
        <f t="shared" si="0"/>
        <v>241.51889999999997</v>
      </c>
      <c r="M24" s="25">
        <f t="shared" si="1"/>
        <v>949.16927699999997</v>
      </c>
      <c r="N24" s="25"/>
      <c r="P24" s="25"/>
      <c r="Q24" s="25"/>
      <c r="R24" s="25"/>
    </row>
    <row r="25" spans="1:18" s="3" customFormat="1" ht="30" x14ac:dyDescent="0.25">
      <c r="A25" s="16">
        <v>16</v>
      </c>
      <c r="B25" s="16" t="s">
        <v>15</v>
      </c>
      <c r="C25" s="33" t="s">
        <v>31</v>
      </c>
      <c r="D25" s="33" t="s">
        <v>162</v>
      </c>
      <c r="E25" s="33" t="s">
        <v>17</v>
      </c>
      <c r="F25" s="39">
        <v>1.2</v>
      </c>
      <c r="G25" s="34">
        <v>46.629687500000003</v>
      </c>
      <c r="H25" s="35">
        <v>40028</v>
      </c>
      <c r="I25" s="31"/>
      <c r="J25" s="37">
        <v>167.79</v>
      </c>
      <c r="K25" s="25">
        <v>1.41</v>
      </c>
      <c r="L25" s="25">
        <f t="shared" si="0"/>
        <v>236.58389999999997</v>
      </c>
      <c r="M25" s="25">
        <f t="shared" si="1"/>
        <v>283.90067999999997</v>
      </c>
      <c r="N25" s="25"/>
      <c r="P25" s="25"/>
      <c r="Q25" s="25"/>
      <c r="R25" s="25"/>
    </row>
    <row r="26" spans="1:18" s="3" customFormat="1" ht="30" x14ac:dyDescent="0.25">
      <c r="A26" s="16">
        <v>17</v>
      </c>
      <c r="B26" s="16" t="s">
        <v>15</v>
      </c>
      <c r="C26" s="33" t="s">
        <v>31</v>
      </c>
      <c r="D26" s="33" t="s">
        <v>162</v>
      </c>
      <c r="E26" s="33" t="s">
        <v>17</v>
      </c>
      <c r="F26" s="39">
        <v>21</v>
      </c>
      <c r="G26" s="34">
        <v>126.27961700000002</v>
      </c>
      <c r="H26" s="35">
        <v>40638</v>
      </c>
      <c r="I26" s="31"/>
      <c r="J26" s="37">
        <v>264.29000000000002</v>
      </c>
      <c r="K26" s="25">
        <v>1.41</v>
      </c>
      <c r="L26" s="25">
        <f t="shared" si="0"/>
        <v>372.64890000000003</v>
      </c>
      <c r="M26" s="25">
        <f t="shared" si="1"/>
        <v>7825.6269000000002</v>
      </c>
      <c r="N26" s="25"/>
      <c r="P26" s="25"/>
      <c r="Q26" s="25"/>
      <c r="R26" s="25"/>
    </row>
    <row r="27" spans="1:18" s="3" customFormat="1" ht="30" x14ac:dyDescent="0.25">
      <c r="A27" s="16">
        <v>18</v>
      </c>
      <c r="B27" s="16" t="s">
        <v>15</v>
      </c>
      <c r="C27" s="33" t="s">
        <v>31</v>
      </c>
      <c r="D27" s="33" t="s">
        <v>162</v>
      </c>
      <c r="E27" s="33" t="s">
        <v>17</v>
      </c>
      <c r="F27" s="39">
        <v>56</v>
      </c>
      <c r="G27" s="34">
        <v>126.27961700000002</v>
      </c>
      <c r="H27" s="35">
        <v>40638</v>
      </c>
      <c r="I27" s="31"/>
      <c r="J27" s="37">
        <v>166.7</v>
      </c>
      <c r="K27" s="25">
        <v>1.41</v>
      </c>
      <c r="L27" s="25">
        <f t="shared" si="0"/>
        <v>235.04699999999997</v>
      </c>
      <c r="M27" s="25">
        <f t="shared" si="1"/>
        <v>13162.631999999998</v>
      </c>
      <c r="N27" s="25"/>
      <c r="P27" s="25"/>
      <c r="Q27" s="25"/>
      <c r="R27" s="25"/>
    </row>
    <row r="28" spans="1:18" s="3" customFormat="1" ht="30" x14ac:dyDescent="0.25">
      <c r="A28" s="16">
        <v>19</v>
      </c>
      <c r="B28" s="16" t="s">
        <v>15</v>
      </c>
      <c r="C28" s="33" t="s">
        <v>31</v>
      </c>
      <c r="D28" s="33" t="s">
        <v>162</v>
      </c>
      <c r="E28" s="33" t="s">
        <v>17</v>
      </c>
      <c r="F28" s="39">
        <v>63</v>
      </c>
      <c r="G28" s="34">
        <v>126.27961700000002</v>
      </c>
      <c r="H28" s="35">
        <v>40638</v>
      </c>
      <c r="I28" s="31"/>
      <c r="J28" s="37">
        <v>258.08999999999997</v>
      </c>
      <c r="K28" s="25">
        <v>1.41</v>
      </c>
      <c r="L28" s="25">
        <f t="shared" si="0"/>
        <v>363.90689999999995</v>
      </c>
      <c r="M28" s="25">
        <f t="shared" si="1"/>
        <v>22926.134699999995</v>
      </c>
      <c r="N28" s="25"/>
      <c r="P28" s="25"/>
      <c r="Q28" s="25"/>
      <c r="R28" s="25"/>
    </row>
    <row r="29" spans="1:18" s="3" customFormat="1" ht="30" x14ac:dyDescent="0.25">
      <c r="A29" s="16">
        <v>20</v>
      </c>
      <c r="B29" s="16" t="s">
        <v>15</v>
      </c>
      <c r="C29" s="33" t="s">
        <v>31</v>
      </c>
      <c r="D29" s="33" t="s">
        <v>162</v>
      </c>
      <c r="E29" s="33" t="s">
        <v>17</v>
      </c>
      <c r="F29" s="39">
        <v>1.22</v>
      </c>
      <c r="G29" s="34">
        <v>126.27961700000002</v>
      </c>
      <c r="H29" s="35">
        <v>40638</v>
      </c>
      <c r="I29" s="31"/>
      <c r="J29" s="37">
        <v>256.27999999999997</v>
      </c>
      <c r="K29" s="25">
        <v>1.41</v>
      </c>
      <c r="L29" s="25">
        <f t="shared" si="0"/>
        <v>361.35479999999995</v>
      </c>
      <c r="M29" s="25">
        <f t="shared" si="1"/>
        <v>440.85285599999992</v>
      </c>
      <c r="N29" s="25"/>
      <c r="P29" s="25"/>
      <c r="Q29" s="25"/>
      <c r="R29" s="25"/>
    </row>
    <row r="30" spans="1:18" s="3" customFormat="1" ht="30" x14ac:dyDescent="0.25">
      <c r="A30" s="16">
        <v>21</v>
      </c>
      <c r="B30" s="16" t="s">
        <v>15</v>
      </c>
      <c r="C30" s="33" t="s">
        <v>31</v>
      </c>
      <c r="D30" s="33" t="s">
        <v>162</v>
      </c>
      <c r="E30" s="33" t="s">
        <v>17</v>
      </c>
      <c r="F30" s="39">
        <v>104.5</v>
      </c>
      <c r="G30" s="34">
        <v>126.27961700000002</v>
      </c>
      <c r="H30" s="35">
        <v>40638</v>
      </c>
      <c r="I30" s="31"/>
      <c r="J30" s="37">
        <v>167.79</v>
      </c>
      <c r="K30" s="25">
        <v>1.41</v>
      </c>
      <c r="L30" s="25">
        <f t="shared" si="0"/>
        <v>236.58389999999997</v>
      </c>
      <c r="M30" s="25">
        <f t="shared" si="1"/>
        <v>24723.017549999997</v>
      </c>
      <c r="N30" s="25"/>
      <c r="P30" s="25"/>
      <c r="Q30" s="25"/>
      <c r="R30" s="25"/>
    </row>
    <row r="31" spans="1:18" s="3" customFormat="1" ht="30" x14ac:dyDescent="0.25">
      <c r="A31" s="16">
        <v>22</v>
      </c>
      <c r="B31" s="16" t="s">
        <v>15</v>
      </c>
      <c r="C31" s="33" t="s">
        <v>75</v>
      </c>
      <c r="D31" s="33" t="s">
        <v>206</v>
      </c>
      <c r="E31" s="33" t="s">
        <v>17</v>
      </c>
      <c r="F31" s="39">
        <v>159.6</v>
      </c>
      <c r="G31" s="34">
        <v>105.07447643500001</v>
      </c>
      <c r="H31" s="35">
        <v>40057</v>
      </c>
      <c r="I31" s="31"/>
      <c r="J31" s="37">
        <v>165.24</v>
      </c>
      <c r="K31" s="25">
        <v>1.41</v>
      </c>
      <c r="L31" s="25">
        <f t="shared" si="0"/>
        <v>232.98840000000001</v>
      </c>
      <c r="M31" s="25">
        <f t="shared" si="1"/>
        <v>37184.948640000002</v>
      </c>
      <c r="N31" s="25"/>
      <c r="P31" s="25"/>
      <c r="Q31" s="25"/>
      <c r="R31" s="25"/>
    </row>
    <row r="32" spans="1:18" s="3" customFormat="1" ht="30" x14ac:dyDescent="0.25">
      <c r="A32" s="16">
        <v>23</v>
      </c>
      <c r="B32" s="16" t="s">
        <v>15</v>
      </c>
      <c r="C32" s="33" t="s">
        <v>75</v>
      </c>
      <c r="D32" s="33" t="s">
        <v>206</v>
      </c>
      <c r="E32" s="33" t="s">
        <v>17</v>
      </c>
      <c r="F32" s="39">
        <v>20.399999999999999</v>
      </c>
      <c r="G32" s="34">
        <v>105.07455104249999</v>
      </c>
      <c r="H32" s="35">
        <v>40057</v>
      </c>
      <c r="I32" s="31"/>
      <c r="J32" s="37">
        <v>165.26</v>
      </c>
      <c r="K32" s="25">
        <v>1.41</v>
      </c>
      <c r="L32" s="25">
        <f t="shared" si="0"/>
        <v>233.01659999999998</v>
      </c>
      <c r="M32" s="25">
        <f t="shared" si="1"/>
        <v>4753.5386399999998</v>
      </c>
      <c r="N32" s="25"/>
      <c r="P32" s="25"/>
      <c r="Q32" s="25"/>
      <c r="R32" s="25"/>
    </row>
    <row r="33" spans="1:18" s="3" customFormat="1" ht="30" x14ac:dyDescent="0.25">
      <c r="A33" s="16">
        <v>24</v>
      </c>
      <c r="B33" s="16" t="s">
        <v>15</v>
      </c>
      <c r="C33" s="33" t="s">
        <v>75</v>
      </c>
      <c r="D33" s="33" t="s">
        <v>206</v>
      </c>
      <c r="E33" s="33" t="s">
        <v>17</v>
      </c>
      <c r="F33" s="39">
        <v>70</v>
      </c>
      <c r="G33" s="34">
        <v>165.83890100000002</v>
      </c>
      <c r="H33" s="35">
        <v>40638</v>
      </c>
      <c r="I33" s="31"/>
      <c r="J33" s="37">
        <v>75</v>
      </c>
      <c r="K33" s="25">
        <v>1.41</v>
      </c>
      <c r="L33" s="25">
        <f t="shared" si="0"/>
        <v>105.75</v>
      </c>
      <c r="M33" s="25">
        <f t="shared" si="1"/>
        <v>7402.5</v>
      </c>
      <c r="N33" s="25"/>
      <c r="P33" s="25"/>
      <c r="Q33" s="25"/>
      <c r="R33" s="25"/>
    </row>
    <row r="34" spans="1:18" s="3" customFormat="1" ht="30" x14ac:dyDescent="0.25">
      <c r="A34" s="16">
        <v>25</v>
      </c>
      <c r="B34" s="16" t="s">
        <v>15</v>
      </c>
      <c r="C34" s="33" t="s">
        <v>76</v>
      </c>
      <c r="D34" s="33" t="s">
        <v>207</v>
      </c>
      <c r="E34" s="33" t="s">
        <v>17</v>
      </c>
      <c r="F34" s="39">
        <v>14</v>
      </c>
      <c r="G34" s="34">
        <v>323.6395</v>
      </c>
      <c r="H34" s="35">
        <v>40550</v>
      </c>
      <c r="I34" s="31"/>
      <c r="J34" s="37">
        <v>176.2</v>
      </c>
      <c r="K34" s="25">
        <v>1.41</v>
      </c>
      <c r="L34" s="25">
        <f t="shared" si="0"/>
        <v>248.44199999999998</v>
      </c>
      <c r="M34" s="25">
        <f t="shared" si="1"/>
        <v>3478.1879999999996</v>
      </c>
      <c r="N34" s="25"/>
      <c r="P34" s="25"/>
      <c r="Q34" s="25"/>
      <c r="R34" s="25"/>
    </row>
    <row r="35" spans="1:18" s="3" customFormat="1" ht="30" x14ac:dyDescent="0.25">
      <c r="A35" s="16">
        <v>26</v>
      </c>
      <c r="B35" s="16" t="s">
        <v>15</v>
      </c>
      <c r="C35" s="33" t="s">
        <v>76</v>
      </c>
      <c r="D35" s="33" t="s">
        <v>207</v>
      </c>
      <c r="E35" s="33" t="s">
        <v>17</v>
      </c>
      <c r="F35" s="39">
        <v>142</v>
      </c>
      <c r="G35" s="34">
        <v>323.6395</v>
      </c>
      <c r="H35" s="35">
        <v>40550</v>
      </c>
      <c r="I35" s="31"/>
      <c r="J35" s="37">
        <v>10.86</v>
      </c>
      <c r="K35" s="25">
        <v>1.41</v>
      </c>
      <c r="L35" s="25">
        <f t="shared" si="0"/>
        <v>15.312599999999998</v>
      </c>
      <c r="M35" s="25">
        <f t="shared" si="1"/>
        <v>2174.3891999999996</v>
      </c>
      <c r="N35" s="25"/>
      <c r="P35" s="25"/>
      <c r="Q35" s="25"/>
      <c r="R35" s="25"/>
    </row>
    <row r="36" spans="1:18" s="3" customFormat="1" x14ac:dyDescent="0.25">
      <c r="A36" s="16">
        <v>27</v>
      </c>
      <c r="B36" s="16" t="s">
        <v>15</v>
      </c>
      <c r="C36" s="33" t="s">
        <v>77</v>
      </c>
      <c r="D36" s="33" t="s">
        <v>208</v>
      </c>
      <c r="E36" s="33" t="s">
        <v>283</v>
      </c>
      <c r="F36" s="40">
        <v>70</v>
      </c>
      <c r="G36" s="34">
        <v>67.825000000000003</v>
      </c>
      <c r="H36" s="35">
        <v>40028</v>
      </c>
      <c r="I36" s="31"/>
      <c r="J36" s="37">
        <v>3.4</v>
      </c>
      <c r="K36" s="25">
        <v>1.41</v>
      </c>
      <c r="L36" s="25">
        <f t="shared" si="0"/>
        <v>4.7939999999999996</v>
      </c>
      <c r="M36" s="25">
        <f t="shared" si="1"/>
        <v>335.58</v>
      </c>
      <c r="N36" s="25"/>
      <c r="P36" s="25"/>
      <c r="Q36" s="25"/>
      <c r="R36" s="25"/>
    </row>
    <row r="37" spans="1:18" s="3" customFormat="1" x14ac:dyDescent="0.25">
      <c r="A37" s="16">
        <v>28</v>
      </c>
      <c r="B37" s="16" t="s">
        <v>15</v>
      </c>
      <c r="C37" s="33" t="s">
        <v>78</v>
      </c>
      <c r="D37" s="33" t="s">
        <v>209</v>
      </c>
      <c r="E37" s="33" t="s">
        <v>283</v>
      </c>
      <c r="F37" s="40">
        <v>6</v>
      </c>
      <c r="G37" s="34">
        <v>30.521249999999998</v>
      </c>
      <c r="H37" s="35">
        <v>40028</v>
      </c>
      <c r="I37" s="31"/>
      <c r="J37" s="37">
        <v>3.4</v>
      </c>
      <c r="K37" s="25">
        <v>1.41</v>
      </c>
      <c r="L37" s="25">
        <f t="shared" si="0"/>
        <v>4.7939999999999996</v>
      </c>
      <c r="M37" s="25">
        <f t="shared" si="1"/>
        <v>28.763999999999996</v>
      </c>
      <c r="N37" s="25"/>
      <c r="P37" s="25"/>
      <c r="Q37" s="25"/>
      <c r="R37" s="25"/>
    </row>
    <row r="38" spans="1:18" s="3" customFormat="1" x14ac:dyDescent="0.25">
      <c r="A38" s="16">
        <v>29</v>
      </c>
      <c r="B38" s="16" t="s">
        <v>15</v>
      </c>
      <c r="C38" s="33" t="s">
        <v>79</v>
      </c>
      <c r="D38" s="33" t="s">
        <v>210</v>
      </c>
      <c r="E38" s="33" t="s">
        <v>283</v>
      </c>
      <c r="F38" s="40">
        <v>270</v>
      </c>
      <c r="G38" s="34">
        <v>2.1771322416749999</v>
      </c>
      <c r="H38" s="35">
        <v>39995</v>
      </c>
      <c r="I38" s="31"/>
      <c r="J38" s="37">
        <v>3.4</v>
      </c>
      <c r="K38" s="25">
        <v>1.41</v>
      </c>
      <c r="L38" s="25">
        <f t="shared" si="0"/>
        <v>4.7939999999999996</v>
      </c>
      <c r="M38" s="25">
        <f t="shared" si="1"/>
        <v>1294.3799999999999</v>
      </c>
      <c r="N38" s="25"/>
      <c r="P38" s="25"/>
      <c r="Q38" s="25"/>
      <c r="R38" s="25"/>
    </row>
    <row r="39" spans="1:18" s="3" customFormat="1" x14ac:dyDescent="0.25">
      <c r="A39" s="16">
        <v>30</v>
      </c>
      <c r="B39" s="16" t="s">
        <v>15</v>
      </c>
      <c r="C39" s="33" t="s">
        <v>80</v>
      </c>
      <c r="D39" s="33" t="s">
        <v>211</v>
      </c>
      <c r="E39" s="33" t="s">
        <v>283</v>
      </c>
      <c r="F39" s="40">
        <v>48</v>
      </c>
      <c r="G39" s="34">
        <v>6.4535487500000004</v>
      </c>
      <c r="H39" s="35">
        <v>40118</v>
      </c>
      <c r="I39" s="31"/>
      <c r="J39" s="37">
        <v>3.4</v>
      </c>
      <c r="K39" s="25">
        <v>1.41</v>
      </c>
      <c r="L39" s="25">
        <f t="shared" si="0"/>
        <v>4.7939999999999996</v>
      </c>
      <c r="M39" s="25">
        <f t="shared" si="1"/>
        <v>230.11199999999997</v>
      </c>
      <c r="N39" s="25"/>
      <c r="P39" s="25"/>
      <c r="Q39" s="25"/>
      <c r="R39" s="25"/>
    </row>
    <row r="40" spans="1:18" s="3" customFormat="1" x14ac:dyDescent="0.25">
      <c r="A40" s="16">
        <v>31</v>
      </c>
      <c r="B40" s="16" t="s">
        <v>15</v>
      </c>
      <c r="C40" s="33" t="s">
        <v>80</v>
      </c>
      <c r="D40" s="33" t="s">
        <v>211</v>
      </c>
      <c r="E40" s="33" t="s">
        <v>283</v>
      </c>
      <c r="F40" s="40">
        <v>20</v>
      </c>
      <c r="G40" s="34">
        <v>0.75930087499999999</v>
      </c>
      <c r="H40" s="35">
        <v>40118</v>
      </c>
      <c r="I40" s="31"/>
      <c r="J40" s="37">
        <v>3.4</v>
      </c>
      <c r="K40" s="25">
        <v>1.41</v>
      </c>
      <c r="L40" s="25">
        <f t="shared" si="0"/>
        <v>4.7939999999999996</v>
      </c>
      <c r="M40" s="25">
        <f t="shared" si="1"/>
        <v>95.88</v>
      </c>
      <c r="N40" s="25"/>
      <c r="P40" s="25"/>
      <c r="Q40" s="25"/>
      <c r="R40" s="25"/>
    </row>
    <row r="41" spans="1:18" s="3" customFormat="1" x14ac:dyDescent="0.25">
      <c r="A41" s="16">
        <v>32</v>
      </c>
      <c r="B41" s="16" t="s">
        <v>15</v>
      </c>
      <c r="C41" s="33" t="s">
        <v>80</v>
      </c>
      <c r="D41" s="33" t="s">
        <v>211</v>
      </c>
      <c r="E41" s="33" t="s">
        <v>283</v>
      </c>
      <c r="F41" s="40">
        <v>18</v>
      </c>
      <c r="G41" s="34">
        <v>6.4531719143000004</v>
      </c>
      <c r="H41" s="35">
        <v>40118</v>
      </c>
      <c r="I41" s="31"/>
      <c r="J41" s="37">
        <v>3.4</v>
      </c>
      <c r="K41" s="25">
        <v>1.41</v>
      </c>
      <c r="L41" s="25">
        <f t="shared" si="0"/>
        <v>4.7939999999999996</v>
      </c>
      <c r="M41" s="25">
        <f t="shared" si="1"/>
        <v>86.291999999999987</v>
      </c>
      <c r="N41" s="25"/>
      <c r="P41" s="25"/>
      <c r="Q41" s="25"/>
      <c r="R41" s="25"/>
    </row>
    <row r="42" spans="1:18" s="3" customFormat="1" x14ac:dyDescent="0.25">
      <c r="A42" s="16">
        <v>33</v>
      </c>
      <c r="B42" s="16" t="s">
        <v>15</v>
      </c>
      <c r="C42" s="33" t="s">
        <v>81</v>
      </c>
      <c r="D42" s="33" t="s">
        <v>212</v>
      </c>
      <c r="E42" s="33" t="s">
        <v>283</v>
      </c>
      <c r="F42" s="40">
        <v>4500</v>
      </c>
      <c r="G42" s="34">
        <v>3.0369487493</v>
      </c>
      <c r="H42" s="35">
        <v>40118</v>
      </c>
      <c r="I42" s="31"/>
      <c r="J42" s="37">
        <v>3.4</v>
      </c>
      <c r="K42" s="25">
        <v>1.41</v>
      </c>
      <c r="L42" s="25">
        <f t="shared" si="0"/>
        <v>4.7939999999999996</v>
      </c>
      <c r="M42" s="25">
        <f t="shared" si="1"/>
        <v>21572.999999999996</v>
      </c>
      <c r="N42" s="25"/>
      <c r="P42" s="25"/>
      <c r="Q42" s="25"/>
      <c r="R42" s="25"/>
    </row>
    <row r="43" spans="1:18" s="3" customFormat="1" x14ac:dyDescent="0.25">
      <c r="A43" s="16">
        <v>34</v>
      </c>
      <c r="B43" s="16" t="s">
        <v>15</v>
      </c>
      <c r="C43" s="33" t="s">
        <v>82</v>
      </c>
      <c r="D43" s="33" t="s">
        <v>213</v>
      </c>
      <c r="E43" s="33" t="s">
        <v>283</v>
      </c>
      <c r="F43" s="40">
        <v>2500</v>
      </c>
      <c r="G43" s="34">
        <v>3.4165677159999999</v>
      </c>
      <c r="H43" s="35">
        <v>40118</v>
      </c>
      <c r="I43" s="31"/>
      <c r="J43" s="37">
        <v>3.4</v>
      </c>
      <c r="K43" s="25">
        <v>1.41</v>
      </c>
      <c r="L43" s="25">
        <f t="shared" si="0"/>
        <v>4.7939999999999996</v>
      </c>
      <c r="M43" s="25">
        <f t="shared" si="1"/>
        <v>11984.999999999998</v>
      </c>
      <c r="N43" s="25"/>
      <c r="P43" s="25"/>
      <c r="Q43" s="25"/>
      <c r="R43" s="25"/>
    </row>
    <row r="44" spans="1:18" s="3" customFormat="1" x14ac:dyDescent="0.25">
      <c r="A44" s="16">
        <v>35</v>
      </c>
      <c r="B44" s="16" t="s">
        <v>15</v>
      </c>
      <c r="C44" s="33" t="s">
        <v>83</v>
      </c>
      <c r="D44" s="33" t="s">
        <v>214</v>
      </c>
      <c r="E44" s="33" t="s">
        <v>283</v>
      </c>
      <c r="F44" s="40">
        <v>2000</v>
      </c>
      <c r="G44" s="34">
        <v>3.0369491562499999</v>
      </c>
      <c r="H44" s="35">
        <v>40118</v>
      </c>
      <c r="I44" s="31"/>
      <c r="J44" s="37">
        <v>3.4</v>
      </c>
      <c r="K44" s="25">
        <v>1.41</v>
      </c>
      <c r="L44" s="25">
        <f t="shared" si="0"/>
        <v>4.7939999999999996</v>
      </c>
      <c r="M44" s="25">
        <f t="shared" si="1"/>
        <v>9588</v>
      </c>
      <c r="N44" s="25"/>
      <c r="P44" s="25"/>
      <c r="Q44" s="25"/>
      <c r="R44" s="25"/>
    </row>
    <row r="45" spans="1:18" s="3" customFormat="1" x14ac:dyDescent="0.25">
      <c r="A45" s="16">
        <v>36</v>
      </c>
      <c r="B45" s="16" t="s">
        <v>15</v>
      </c>
      <c r="C45" s="33" t="s">
        <v>36</v>
      </c>
      <c r="D45" s="33" t="s">
        <v>167</v>
      </c>
      <c r="E45" s="33" t="s">
        <v>283</v>
      </c>
      <c r="F45" s="40">
        <v>4</v>
      </c>
      <c r="G45" s="34">
        <v>2.4553099999999999</v>
      </c>
      <c r="H45" s="35">
        <v>40457</v>
      </c>
      <c r="I45" s="31"/>
      <c r="J45" s="37">
        <v>3.4</v>
      </c>
      <c r="K45" s="25">
        <v>1.41</v>
      </c>
      <c r="L45" s="25">
        <f t="shared" si="0"/>
        <v>4.7939999999999996</v>
      </c>
      <c r="M45" s="25">
        <f t="shared" si="1"/>
        <v>19.175999999999998</v>
      </c>
      <c r="N45" s="25"/>
      <c r="P45" s="25"/>
      <c r="Q45" s="25"/>
      <c r="R45" s="25"/>
    </row>
    <row r="46" spans="1:18" s="3" customFormat="1" ht="30" x14ac:dyDescent="0.25">
      <c r="A46" s="16">
        <v>37</v>
      </c>
      <c r="B46" s="16" t="s">
        <v>15</v>
      </c>
      <c r="C46" s="33" t="s">
        <v>38</v>
      </c>
      <c r="D46" s="33" t="s">
        <v>169</v>
      </c>
      <c r="E46" s="33" t="s">
        <v>17</v>
      </c>
      <c r="F46" s="39">
        <v>113.95</v>
      </c>
      <c r="G46" s="34">
        <v>563.847732447</v>
      </c>
      <c r="H46" s="35">
        <v>40735</v>
      </c>
      <c r="I46" s="31"/>
      <c r="J46" s="37">
        <v>176.19</v>
      </c>
      <c r="K46" s="25">
        <v>1.41</v>
      </c>
      <c r="L46" s="25">
        <f t="shared" si="0"/>
        <v>248.42789999999999</v>
      </c>
      <c r="M46" s="25">
        <f t="shared" si="1"/>
        <v>28308.359205000001</v>
      </c>
      <c r="N46" s="25"/>
      <c r="P46" s="25"/>
      <c r="Q46" s="25"/>
      <c r="R46" s="25"/>
    </row>
    <row r="47" spans="1:18" s="3" customFormat="1" ht="30" x14ac:dyDescent="0.25">
      <c r="A47" s="16">
        <v>38</v>
      </c>
      <c r="B47" s="16" t="s">
        <v>15</v>
      </c>
      <c r="C47" s="33" t="s">
        <v>84</v>
      </c>
      <c r="D47" s="33" t="s">
        <v>215</v>
      </c>
      <c r="E47" s="33" t="s">
        <v>17</v>
      </c>
      <c r="F47" s="39">
        <v>1.3</v>
      </c>
      <c r="G47" s="34">
        <v>169.34625</v>
      </c>
      <c r="H47" s="35">
        <v>40735</v>
      </c>
      <c r="I47" s="31"/>
      <c r="J47" s="37">
        <v>749.15</v>
      </c>
      <c r="K47" s="25">
        <v>1.41</v>
      </c>
      <c r="L47" s="25">
        <f t="shared" si="0"/>
        <v>1056.3014999999998</v>
      </c>
      <c r="M47" s="25">
        <f t="shared" si="1"/>
        <v>1373.1919499999999</v>
      </c>
      <c r="N47" s="25"/>
      <c r="P47" s="25"/>
      <c r="Q47" s="25"/>
      <c r="R47" s="25"/>
    </row>
    <row r="48" spans="1:18" s="3" customFormat="1" ht="30" x14ac:dyDescent="0.25">
      <c r="A48" s="16">
        <v>39</v>
      </c>
      <c r="B48" s="16" t="s">
        <v>15</v>
      </c>
      <c r="C48" s="33" t="s">
        <v>85</v>
      </c>
      <c r="D48" s="33" t="s">
        <v>216</v>
      </c>
      <c r="E48" s="33" t="s">
        <v>17</v>
      </c>
      <c r="F48" s="39">
        <v>7.6</v>
      </c>
      <c r="G48" s="34">
        <v>143.12431537799998</v>
      </c>
      <c r="H48" s="35">
        <v>40735</v>
      </c>
      <c r="I48" s="31"/>
      <c r="J48" s="37">
        <v>101.25</v>
      </c>
      <c r="K48" s="25">
        <v>1.41</v>
      </c>
      <c r="L48" s="25">
        <f t="shared" si="0"/>
        <v>142.76249999999999</v>
      </c>
      <c r="M48" s="25">
        <f t="shared" si="1"/>
        <v>1084.9949999999999</v>
      </c>
      <c r="N48" s="25"/>
      <c r="P48" s="25"/>
      <c r="Q48" s="25"/>
      <c r="R48" s="25"/>
    </row>
    <row r="49" spans="1:18" s="3" customFormat="1" ht="30" x14ac:dyDescent="0.25">
      <c r="A49" s="16">
        <v>40</v>
      </c>
      <c r="B49" s="16" t="s">
        <v>15</v>
      </c>
      <c r="C49" s="33" t="s">
        <v>86</v>
      </c>
      <c r="D49" s="33" t="s">
        <v>217</v>
      </c>
      <c r="E49" s="33" t="s">
        <v>17</v>
      </c>
      <c r="F49" s="39">
        <v>6.5</v>
      </c>
      <c r="G49" s="34">
        <v>145.299654514</v>
      </c>
      <c r="H49" s="35">
        <v>40735</v>
      </c>
      <c r="I49" s="31"/>
      <c r="J49" s="37">
        <v>101.25</v>
      </c>
      <c r="K49" s="25">
        <v>1.41</v>
      </c>
      <c r="L49" s="25">
        <f t="shared" si="0"/>
        <v>142.76249999999999</v>
      </c>
      <c r="M49" s="25">
        <f t="shared" si="1"/>
        <v>927.95624999999995</v>
      </c>
      <c r="N49" s="25"/>
      <c r="P49" s="25"/>
      <c r="Q49" s="25"/>
      <c r="R49" s="25"/>
    </row>
    <row r="50" spans="1:18" s="3" customFormat="1" ht="30" x14ac:dyDescent="0.25">
      <c r="A50" s="16">
        <v>41</v>
      </c>
      <c r="B50" s="16" t="s">
        <v>15</v>
      </c>
      <c r="C50" s="33" t="s">
        <v>55</v>
      </c>
      <c r="D50" s="33" t="s">
        <v>186</v>
      </c>
      <c r="E50" s="33" t="s">
        <v>17</v>
      </c>
      <c r="F50" s="39">
        <v>13.887</v>
      </c>
      <c r="G50" s="34">
        <v>29.576064153349996</v>
      </c>
      <c r="H50" s="35">
        <v>40391</v>
      </c>
      <c r="I50" s="31"/>
      <c r="J50" s="37">
        <v>700</v>
      </c>
      <c r="K50" s="25">
        <v>1.41</v>
      </c>
      <c r="L50" s="25">
        <f t="shared" si="0"/>
        <v>987</v>
      </c>
      <c r="M50" s="25">
        <f t="shared" si="1"/>
        <v>13706.469000000001</v>
      </c>
      <c r="N50" s="25"/>
      <c r="P50" s="25"/>
      <c r="Q50" s="25"/>
      <c r="R50" s="25"/>
    </row>
    <row r="51" spans="1:18" s="3" customFormat="1" ht="30" x14ac:dyDescent="0.25">
      <c r="A51" s="16">
        <v>42</v>
      </c>
      <c r="B51" s="16" t="s">
        <v>15</v>
      </c>
      <c r="C51" s="33" t="s">
        <v>56</v>
      </c>
      <c r="D51" s="33" t="s">
        <v>187</v>
      </c>
      <c r="E51" s="33" t="s">
        <v>17</v>
      </c>
      <c r="F51" s="39">
        <v>0.78</v>
      </c>
      <c r="G51" s="34">
        <v>67.548799611149974</v>
      </c>
      <c r="H51" s="35">
        <v>40420</v>
      </c>
      <c r="I51" s="31"/>
      <c r="J51" s="37">
        <v>350</v>
      </c>
      <c r="K51" s="25">
        <v>1.41</v>
      </c>
      <c r="L51" s="25">
        <f t="shared" si="0"/>
        <v>493.5</v>
      </c>
      <c r="M51" s="25">
        <f t="shared" si="1"/>
        <v>384.93</v>
      </c>
      <c r="N51" s="25"/>
      <c r="P51" s="25"/>
      <c r="Q51" s="25"/>
      <c r="R51" s="25"/>
    </row>
    <row r="52" spans="1:18" s="3" customFormat="1" ht="30" x14ac:dyDescent="0.25">
      <c r="A52" s="16">
        <v>43</v>
      </c>
      <c r="B52" s="16" t="s">
        <v>15</v>
      </c>
      <c r="C52" s="33" t="s">
        <v>56</v>
      </c>
      <c r="D52" s="33" t="s">
        <v>187</v>
      </c>
      <c r="E52" s="33" t="s">
        <v>17</v>
      </c>
      <c r="F52" s="39">
        <v>2.8</v>
      </c>
      <c r="G52" s="34">
        <v>82.912458381500002</v>
      </c>
      <c r="H52" s="35">
        <v>40557</v>
      </c>
      <c r="I52" s="31"/>
      <c r="J52" s="37">
        <v>1400</v>
      </c>
      <c r="K52" s="25">
        <v>1.41</v>
      </c>
      <c r="L52" s="25">
        <f t="shared" si="0"/>
        <v>1974</v>
      </c>
      <c r="M52" s="25">
        <f t="shared" si="1"/>
        <v>5527.2</v>
      </c>
      <c r="N52" s="25"/>
      <c r="P52" s="25"/>
      <c r="Q52" s="25"/>
      <c r="R52" s="25"/>
    </row>
    <row r="53" spans="1:18" s="3" customFormat="1" ht="30" x14ac:dyDescent="0.25">
      <c r="A53" s="16">
        <v>44</v>
      </c>
      <c r="B53" s="16" t="s">
        <v>15</v>
      </c>
      <c r="C53" s="33" t="s">
        <v>56</v>
      </c>
      <c r="D53" s="33" t="s">
        <v>187</v>
      </c>
      <c r="E53" s="33" t="s">
        <v>17</v>
      </c>
      <c r="F53" s="39">
        <v>0.2</v>
      </c>
      <c r="G53" s="34">
        <v>82.912458381500002</v>
      </c>
      <c r="H53" s="35">
        <v>40557</v>
      </c>
      <c r="I53" s="31"/>
      <c r="J53" s="37">
        <v>236.44</v>
      </c>
      <c r="K53" s="25">
        <v>1.41</v>
      </c>
      <c r="L53" s="25">
        <f t="shared" si="0"/>
        <v>333.38039999999995</v>
      </c>
      <c r="M53" s="25">
        <f t="shared" si="1"/>
        <v>66.676079999999999</v>
      </c>
      <c r="N53" s="25"/>
      <c r="P53" s="25"/>
      <c r="Q53" s="25"/>
      <c r="R53" s="25"/>
    </row>
    <row r="54" spans="1:18" s="3" customFormat="1" ht="30" x14ac:dyDescent="0.25">
      <c r="A54" s="16">
        <v>45</v>
      </c>
      <c r="B54" s="16" t="s">
        <v>15</v>
      </c>
      <c r="C54" s="33" t="s">
        <v>57</v>
      </c>
      <c r="D54" s="33" t="s">
        <v>188</v>
      </c>
      <c r="E54" s="33" t="s">
        <v>17</v>
      </c>
      <c r="F54" s="39">
        <v>11.39</v>
      </c>
      <c r="G54" s="34">
        <v>181.78776524200003</v>
      </c>
      <c r="H54" s="35">
        <v>40891</v>
      </c>
      <c r="I54" s="31"/>
      <c r="J54" s="37">
        <v>272.3</v>
      </c>
      <c r="K54" s="25">
        <v>1.41</v>
      </c>
      <c r="L54" s="25">
        <f t="shared" si="0"/>
        <v>383.94299999999998</v>
      </c>
      <c r="M54" s="25">
        <f t="shared" si="1"/>
        <v>4373.1107700000002</v>
      </c>
      <c r="N54" s="25"/>
      <c r="P54" s="25"/>
      <c r="Q54" s="25"/>
      <c r="R54" s="25"/>
    </row>
    <row r="55" spans="1:18" s="3" customFormat="1" ht="30" x14ac:dyDescent="0.25">
      <c r="A55" s="16">
        <v>46</v>
      </c>
      <c r="B55" s="16" t="s">
        <v>15</v>
      </c>
      <c r="C55" s="33" t="s">
        <v>57</v>
      </c>
      <c r="D55" s="33" t="s">
        <v>188</v>
      </c>
      <c r="E55" s="33" t="s">
        <v>17</v>
      </c>
      <c r="F55" s="39">
        <v>7</v>
      </c>
      <c r="G55" s="34">
        <v>181.78776524200003</v>
      </c>
      <c r="H55" s="35">
        <v>40891</v>
      </c>
      <c r="I55" s="31"/>
      <c r="J55" s="37">
        <v>20.61</v>
      </c>
      <c r="K55" s="25">
        <v>1.41</v>
      </c>
      <c r="L55" s="25">
        <f t="shared" si="0"/>
        <v>29.060099999999998</v>
      </c>
      <c r="M55" s="25">
        <f t="shared" si="1"/>
        <v>203.42069999999998</v>
      </c>
      <c r="N55" s="25"/>
      <c r="P55" s="25"/>
      <c r="Q55" s="25"/>
      <c r="R55" s="25"/>
    </row>
    <row r="56" spans="1:18" s="3" customFormat="1" ht="30" x14ac:dyDescent="0.25">
      <c r="A56" s="16">
        <v>47</v>
      </c>
      <c r="B56" s="16" t="s">
        <v>15</v>
      </c>
      <c r="C56" s="33" t="s">
        <v>57</v>
      </c>
      <c r="D56" s="33" t="s">
        <v>188</v>
      </c>
      <c r="E56" s="33" t="s">
        <v>17</v>
      </c>
      <c r="F56" s="39">
        <v>33.119999999999997</v>
      </c>
      <c r="G56" s="34">
        <v>67.296643419000006</v>
      </c>
      <c r="H56" s="35">
        <v>41518</v>
      </c>
      <c r="I56" s="31"/>
      <c r="J56" s="37">
        <v>5145</v>
      </c>
      <c r="K56" s="25">
        <v>1.41</v>
      </c>
      <c r="L56" s="25">
        <f t="shared" si="0"/>
        <v>7254.45</v>
      </c>
      <c r="M56" s="25">
        <f t="shared" si="1"/>
        <v>240267.38399999996</v>
      </c>
      <c r="N56" s="25"/>
      <c r="P56" s="25"/>
      <c r="Q56" s="25"/>
      <c r="R56" s="25"/>
    </row>
    <row r="57" spans="1:18" s="3" customFormat="1" ht="30" x14ac:dyDescent="0.25">
      <c r="A57" s="16">
        <v>48</v>
      </c>
      <c r="B57" s="16" t="s">
        <v>15</v>
      </c>
      <c r="C57" s="33" t="s">
        <v>58</v>
      </c>
      <c r="D57" s="33" t="s">
        <v>189</v>
      </c>
      <c r="E57" s="33" t="s">
        <v>17</v>
      </c>
      <c r="F57" s="39">
        <v>0.08</v>
      </c>
      <c r="G57" s="34">
        <v>33.064687499999998</v>
      </c>
      <c r="H57" s="35">
        <v>40148</v>
      </c>
      <c r="I57" s="31"/>
      <c r="J57" s="37">
        <v>5145</v>
      </c>
      <c r="K57" s="25">
        <v>1.41</v>
      </c>
      <c r="L57" s="25">
        <f t="shared" si="0"/>
        <v>7254.45</v>
      </c>
      <c r="M57" s="25">
        <f t="shared" si="1"/>
        <v>580.35599999999999</v>
      </c>
      <c r="N57" s="25"/>
      <c r="P57" s="25"/>
      <c r="Q57" s="25"/>
      <c r="R57" s="25"/>
    </row>
    <row r="58" spans="1:18" s="3" customFormat="1" ht="30" x14ac:dyDescent="0.25">
      <c r="A58" s="16">
        <v>49</v>
      </c>
      <c r="B58" s="16" t="s">
        <v>15</v>
      </c>
      <c r="C58" s="33" t="s">
        <v>58</v>
      </c>
      <c r="D58" s="33" t="s">
        <v>189</v>
      </c>
      <c r="E58" s="33" t="s">
        <v>17</v>
      </c>
      <c r="F58" s="39">
        <v>5.36</v>
      </c>
      <c r="G58" s="34">
        <v>178.59569380050002</v>
      </c>
      <c r="H58" s="35">
        <v>40638</v>
      </c>
      <c r="I58" s="31"/>
      <c r="J58" s="37">
        <v>5145</v>
      </c>
      <c r="K58" s="25">
        <v>1.41</v>
      </c>
      <c r="L58" s="25">
        <f t="shared" si="0"/>
        <v>7254.45</v>
      </c>
      <c r="M58" s="25">
        <f t="shared" si="1"/>
        <v>38883.851999999999</v>
      </c>
      <c r="N58" s="25"/>
      <c r="P58" s="25"/>
      <c r="Q58" s="25"/>
      <c r="R58" s="25"/>
    </row>
    <row r="59" spans="1:18" s="3" customFormat="1" ht="30" x14ac:dyDescent="0.25">
      <c r="A59" s="16">
        <v>50</v>
      </c>
      <c r="B59" s="16" t="s">
        <v>15</v>
      </c>
      <c r="C59" s="33" t="s">
        <v>58</v>
      </c>
      <c r="D59" s="33" t="s">
        <v>189</v>
      </c>
      <c r="E59" s="33" t="s">
        <v>17</v>
      </c>
      <c r="F59" s="39">
        <v>0.315</v>
      </c>
      <c r="G59" s="34">
        <v>178.60503418699997</v>
      </c>
      <c r="H59" s="35">
        <v>40638</v>
      </c>
      <c r="I59" s="31"/>
      <c r="J59" s="37">
        <v>71.150000000000006</v>
      </c>
      <c r="K59" s="25">
        <v>1.41</v>
      </c>
      <c r="L59" s="25">
        <f t="shared" si="0"/>
        <v>100.3215</v>
      </c>
      <c r="M59" s="25">
        <f t="shared" si="1"/>
        <v>31.6012725</v>
      </c>
      <c r="N59" s="25"/>
      <c r="P59" s="25"/>
      <c r="Q59" s="25"/>
      <c r="R59" s="25"/>
    </row>
    <row r="60" spans="1:18" s="3" customFormat="1" ht="30" x14ac:dyDescent="0.25">
      <c r="A60" s="16">
        <v>51</v>
      </c>
      <c r="B60" s="16" t="s">
        <v>15</v>
      </c>
      <c r="C60" s="33" t="s">
        <v>58</v>
      </c>
      <c r="D60" s="33" t="s">
        <v>189</v>
      </c>
      <c r="E60" s="33" t="s">
        <v>17</v>
      </c>
      <c r="F60" s="39">
        <v>35.9</v>
      </c>
      <c r="G60" s="34">
        <v>133.30940563249999</v>
      </c>
      <c r="H60" s="35">
        <v>40638</v>
      </c>
      <c r="I60" s="31"/>
      <c r="J60" s="37">
        <v>71.150000000000006</v>
      </c>
      <c r="K60" s="25">
        <v>1.41</v>
      </c>
      <c r="L60" s="25">
        <f t="shared" si="0"/>
        <v>100.3215</v>
      </c>
      <c r="M60" s="25">
        <f t="shared" si="1"/>
        <v>3601.5418500000001</v>
      </c>
      <c r="N60" s="25"/>
      <c r="P60" s="25"/>
      <c r="Q60" s="25"/>
      <c r="R60" s="25"/>
    </row>
    <row r="61" spans="1:18" s="3" customFormat="1" ht="30" x14ac:dyDescent="0.25">
      <c r="A61" s="16">
        <v>52</v>
      </c>
      <c r="B61" s="16" t="s">
        <v>15</v>
      </c>
      <c r="C61" s="33" t="s">
        <v>58</v>
      </c>
      <c r="D61" s="33" t="s">
        <v>189</v>
      </c>
      <c r="E61" s="33" t="s">
        <v>17</v>
      </c>
      <c r="F61" s="39">
        <v>1</v>
      </c>
      <c r="G61" s="34">
        <v>172.21384650000002</v>
      </c>
      <c r="H61" s="35">
        <v>40795</v>
      </c>
      <c r="I61" s="31"/>
      <c r="J61" s="37">
        <v>71.150000000000006</v>
      </c>
      <c r="K61" s="25">
        <v>1.41</v>
      </c>
      <c r="L61" s="25">
        <f t="shared" si="0"/>
        <v>100.3215</v>
      </c>
      <c r="M61" s="25">
        <f t="shared" si="1"/>
        <v>100.3215</v>
      </c>
      <c r="N61" s="25"/>
      <c r="P61" s="25"/>
      <c r="Q61" s="25"/>
      <c r="R61" s="25"/>
    </row>
    <row r="62" spans="1:18" s="3" customFormat="1" ht="30" x14ac:dyDescent="0.25">
      <c r="A62" s="16">
        <v>53</v>
      </c>
      <c r="B62" s="16" t="s">
        <v>15</v>
      </c>
      <c r="C62" s="33" t="s">
        <v>59</v>
      </c>
      <c r="D62" s="33" t="s">
        <v>190</v>
      </c>
      <c r="E62" s="33" t="s">
        <v>17</v>
      </c>
      <c r="F62" s="39">
        <v>45</v>
      </c>
      <c r="G62" s="34">
        <v>33.030775000000006</v>
      </c>
      <c r="H62" s="35">
        <v>40148</v>
      </c>
      <c r="I62" s="31"/>
      <c r="J62" s="37">
        <v>71.150000000000006</v>
      </c>
      <c r="K62" s="25">
        <v>1.41</v>
      </c>
      <c r="L62" s="25">
        <f t="shared" si="0"/>
        <v>100.3215</v>
      </c>
      <c r="M62" s="25">
        <f t="shared" si="1"/>
        <v>4514.4674999999997</v>
      </c>
      <c r="N62" s="25"/>
      <c r="P62" s="25"/>
      <c r="Q62" s="25"/>
      <c r="R62" s="25"/>
    </row>
    <row r="63" spans="1:18" s="3" customFormat="1" ht="30" x14ac:dyDescent="0.25">
      <c r="A63" s="16">
        <v>54</v>
      </c>
      <c r="B63" s="16" t="s">
        <v>15</v>
      </c>
      <c r="C63" s="33" t="s">
        <v>60</v>
      </c>
      <c r="D63" s="33" t="s">
        <v>191</v>
      </c>
      <c r="E63" s="33" t="s">
        <v>17</v>
      </c>
      <c r="F63" s="39">
        <v>2.1999999999999999E-2</v>
      </c>
      <c r="G63" s="34">
        <v>78.686132942499995</v>
      </c>
      <c r="H63" s="35">
        <v>40645</v>
      </c>
      <c r="I63" s="31"/>
      <c r="J63" s="37">
        <v>108.1</v>
      </c>
      <c r="K63" s="25">
        <v>1.41</v>
      </c>
      <c r="L63" s="25">
        <f t="shared" si="0"/>
        <v>152.42099999999999</v>
      </c>
      <c r="M63" s="25">
        <f t="shared" si="1"/>
        <v>3.3532619999999995</v>
      </c>
      <c r="N63" s="25"/>
      <c r="P63" s="25"/>
      <c r="Q63" s="25"/>
      <c r="R63" s="25"/>
    </row>
    <row r="64" spans="1:18" s="3" customFormat="1" ht="30" x14ac:dyDescent="0.25">
      <c r="A64" s="16">
        <v>55</v>
      </c>
      <c r="B64" s="16" t="s">
        <v>15</v>
      </c>
      <c r="C64" s="33" t="s">
        <v>61</v>
      </c>
      <c r="D64" s="33" t="s">
        <v>192</v>
      </c>
      <c r="E64" s="33" t="s">
        <v>17</v>
      </c>
      <c r="F64" s="39">
        <v>156.33699999999999</v>
      </c>
      <c r="G64" s="34">
        <v>169.5625</v>
      </c>
      <c r="H64" s="35">
        <v>39938</v>
      </c>
      <c r="I64" s="31"/>
      <c r="J64" s="37">
        <v>699.55</v>
      </c>
      <c r="K64" s="25">
        <v>1.41</v>
      </c>
      <c r="L64" s="25">
        <f t="shared" si="0"/>
        <v>986.36549999999988</v>
      </c>
      <c r="M64" s="25">
        <f t="shared" si="1"/>
        <v>154205.42317349996</v>
      </c>
      <c r="N64" s="25"/>
      <c r="P64" s="25"/>
      <c r="Q64" s="25"/>
      <c r="R64" s="25"/>
    </row>
    <row r="65" spans="1:18" s="3" customFormat="1" ht="30" x14ac:dyDescent="0.25">
      <c r="A65" s="16">
        <v>56</v>
      </c>
      <c r="B65" s="16" t="s">
        <v>15</v>
      </c>
      <c r="C65" s="33" t="s">
        <v>62</v>
      </c>
      <c r="D65" s="33" t="s">
        <v>193</v>
      </c>
      <c r="E65" s="33" t="s">
        <v>17</v>
      </c>
      <c r="F65" s="39">
        <v>410</v>
      </c>
      <c r="G65" s="34">
        <v>172.21384650000002</v>
      </c>
      <c r="H65" s="35">
        <v>40638</v>
      </c>
      <c r="I65" s="31"/>
      <c r="J65" s="37">
        <v>699.55</v>
      </c>
      <c r="K65" s="25">
        <v>1.41</v>
      </c>
      <c r="L65" s="25">
        <f t="shared" si="0"/>
        <v>986.36549999999988</v>
      </c>
      <c r="M65" s="25">
        <f t="shared" si="1"/>
        <v>404409.85499999998</v>
      </c>
      <c r="N65" s="25"/>
      <c r="P65" s="25"/>
      <c r="Q65" s="25"/>
      <c r="R65" s="25"/>
    </row>
    <row r="66" spans="1:18" s="3" customFormat="1" ht="30" x14ac:dyDescent="0.25">
      <c r="A66" s="16">
        <v>57</v>
      </c>
      <c r="B66" s="16" t="s">
        <v>15</v>
      </c>
      <c r="C66" s="33" t="s">
        <v>63</v>
      </c>
      <c r="D66" s="33" t="s">
        <v>194</v>
      </c>
      <c r="E66" s="33" t="s">
        <v>17</v>
      </c>
      <c r="F66" s="39">
        <v>105.65900000000001</v>
      </c>
      <c r="G66" s="34">
        <v>63.546243263249991</v>
      </c>
      <c r="H66" s="35">
        <v>40544</v>
      </c>
      <c r="I66" s="31"/>
      <c r="J66" s="37">
        <v>699.55</v>
      </c>
      <c r="K66" s="25">
        <v>1.41</v>
      </c>
      <c r="L66" s="25">
        <f t="shared" si="0"/>
        <v>986.36549999999988</v>
      </c>
      <c r="M66" s="25">
        <f t="shared" si="1"/>
        <v>104218.39236449999</v>
      </c>
      <c r="N66" s="25"/>
      <c r="P66" s="25"/>
      <c r="Q66" s="25"/>
      <c r="R66" s="25"/>
    </row>
    <row r="67" spans="1:18" s="3" customFormat="1" ht="30" x14ac:dyDescent="0.25">
      <c r="A67" s="16">
        <v>58</v>
      </c>
      <c r="B67" s="16" t="s">
        <v>15</v>
      </c>
      <c r="C67" s="33" t="s">
        <v>64</v>
      </c>
      <c r="D67" s="33" t="s">
        <v>195</v>
      </c>
      <c r="E67" s="33" t="s">
        <v>17</v>
      </c>
      <c r="F67" s="39">
        <v>5</v>
      </c>
      <c r="G67" s="34">
        <v>77.992199999999983</v>
      </c>
      <c r="H67" s="35">
        <v>40299</v>
      </c>
      <c r="I67" s="31"/>
      <c r="J67" s="37">
        <v>699.55</v>
      </c>
      <c r="K67" s="25">
        <v>1.41</v>
      </c>
      <c r="L67" s="25">
        <f t="shared" si="0"/>
        <v>986.36549999999988</v>
      </c>
      <c r="M67" s="25">
        <f t="shared" si="1"/>
        <v>4931.8274999999994</v>
      </c>
      <c r="N67" s="25"/>
      <c r="P67" s="25"/>
      <c r="Q67" s="25"/>
      <c r="R67" s="25"/>
    </row>
    <row r="68" spans="1:18" s="3" customFormat="1" ht="30" x14ac:dyDescent="0.25">
      <c r="A68" s="16">
        <v>59</v>
      </c>
      <c r="B68" s="16" t="s">
        <v>15</v>
      </c>
      <c r="C68" s="33" t="s">
        <v>64</v>
      </c>
      <c r="D68" s="33" t="s">
        <v>195</v>
      </c>
      <c r="E68" s="33" t="s">
        <v>17</v>
      </c>
      <c r="F68" s="39">
        <v>152.4</v>
      </c>
      <c r="G68" s="34">
        <v>77.992199999999983</v>
      </c>
      <c r="H68" s="35">
        <v>40299</v>
      </c>
      <c r="I68" s="31"/>
      <c r="J68" s="37">
        <v>699.55</v>
      </c>
      <c r="K68" s="25">
        <v>1.41</v>
      </c>
      <c r="L68" s="25">
        <f t="shared" si="0"/>
        <v>986.36549999999988</v>
      </c>
      <c r="M68" s="25">
        <f t="shared" si="1"/>
        <v>150322.10219999999</v>
      </c>
      <c r="N68" s="25"/>
      <c r="P68" s="25"/>
      <c r="Q68" s="25"/>
      <c r="R68" s="25"/>
    </row>
    <row r="69" spans="1:18" s="3" customFormat="1" ht="30" x14ac:dyDescent="0.25">
      <c r="A69" s="16">
        <v>60</v>
      </c>
      <c r="B69" s="16" t="s">
        <v>15</v>
      </c>
      <c r="C69" s="33" t="s">
        <v>64</v>
      </c>
      <c r="D69" s="33" t="s">
        <v>195</v>
      </c>
      <c r="E69" s="33" t="s">
        <v>17</v>
      </c>
      <c r="F69" s="39">
        <v>68.7</v>
      </c>
      <c r="G69" s="34">
        <v>77.992199999999983</v>
      </c>
      <c r="H69" s="35">
        <v>40299</v>
      </c>
      <c r="I69" s="31"/>
      <c r="J69" s="37">
        <v>699.55</v>
      </c>
      <c r="K69" s="25">
        <v>1.41</v>
      </c>
      <c r="L69" s="25">
        <f t="shared" si="0"/>
        <v>986.36549999999988</v>
      </c>
      <c r="M69" s="25">
        <f t="shared" si="1"/>
        <v>67763.309849999991</v>
      </c>
      <c r="N69" s="25"/>
      <c r="P69" s="25"/>
      <c r="Q69" s="25"/>
      <c r="R69" s="25"/>
    </row>
    <row r="70" spans="1:18" s="3" customFormat="1" ht="30" x14ac:dyDescent="0.25">
      <c r="A70" s="16">
        <v>61</v>
      </c>
      <c r="B70" s="16" t="s">
        <v>15</v>
      </c>
      <c r="C70" s="33" t="s">
        <v>64</v>
      </c>
      <c r="D70" s="33" t="s">
        <v>195</v>
      </c>
      <c r="E70" s="33" t="s">
        <v>17</v>
      </c>
      <c r="F70" s="39">
        <v>34.950000000000003</v>
      </c>
      <c r="G70" s="34">
        <v>77.992199999999983</v>
      </c>
      <c r="H70" s="35">
        <v>40299</v>
      </c>
      <c r="I70" s="31"/>
      <c r="J70" s="37">
        <v>257.67</v>
      </c>
      <c r="K70" s="25">
        <v>1.41</v>
      </c>
      <c r="L70" s="25">
        <f t="shared" si="0"/>
        <v>363.31470000000002</v>
      </c>
      <c r="M70" s="25">
        <f t="shared" si="1"/>
        <v>12697.848765000002</v>
      </c>
      <c r="N70" s="25"/>
      <c r="P70" s="25"/>
      <c r="Q70" s="25"/>
      <c r="R70" s="25"/>
    </row>
    <row r="71" spans="1:18" s="3" customFormat="1" ht="30" x14ac:dyDescent="0.25">
      <c r="A71" s="16">
        <v>62</v>
      </c>
      <c r="B71" s="16" t="s">
        <v>15</v>
      </c>
      <c r="C71" s="33" t="s">
        <v>64</v>
      </c>
      <c r="D71" s="33" t="s">
        <v>195</v>
      </c>
      <c r="E71" s="33" t="s">
        <v>17</v>
      </c>
      <c r="F71" s="39">
        <v>0.2</v>
      </c>
      <c r="G71" s="34">
        <v>77.992199999999983</v>
      </c>
      <c r="H71" s="35">
        <v>40299</v>
      </c>
      <c r="I71" s="31"/>
      <c r="J71" s="37">
        <v>257.67</v>
      </c>
      <c r="K71" s="25">
        <v>1.41</v>
      </c>
      <c r="L71" s="25">
        <f t="shared" si="0"/>
        <v>363.31470000000002</v>
      </c>
      <c r="M71" s="25">
        <f t="shared" si="1"/>
        <v>72.662940000000006</v>
      </c>
      <c r="N71" s="25"/>
      <c r="P71" s="25"/>
      <c r="Q71" s="25"/>
      <c r="R71" s="25"/>
    </row>
    <row r="72" spans="1:18" s="3" customFormat="1" ht="30" x14ac:dyDescent="0.25">
      <c r="A72" s="16">
        <v>63</v>
      </c>
      <c r="B72" s="16" t="s">
        <v>15</v>
      </c>
      <c r="C72" s="33" t="s">
        <v>65</v>
      </c>
      <c r="D72" s="33" t="s">
        <v>196</v>
      </c>
      <c r="E72" s="33" t="s">
        <v>17</v>
      </c>
      <c r="F72" s="39">
        <v>16</v>
      </c>
      <c r="G72" s="34">
        <v>172.80091350000001</v>
      </c>
      <c r="H72" s="35">
        <v>40603</v>
      </c>
      <c r="I72" s="31"/>
      <c r="J72" s="37">
        <v>257.67</v>
      </c>
      <c r="K72" s="25">
        <v>1.41</v>
      </c>
      <c r="L72" s="25">
        <f t="shared" si="0"/>
        <v>363.31470000000002</v>
      </c>
      <c r="M72" s="25">
        <f t="shared" si="1"/>
        <v>5813.0352000000003</v>
      </c>
      <c r="N72" s="25"/>
      <c r="P72" s="25"/>
      <c r="Q72" s="25"/>
      <c r="R72" s="25"/>
    </row>
    <row r="73" spans="1:18" s="3" customFormat="1" ht="30" x14ac:dyDescent="0.25">
      <c r="A73" s="16">
        <v>64</v>
      </c>
      <c r="B73" s="16" t="s">
        <v>15</v>
      </c>
      <c r="C73" s="33" t="s">
        <v>66</v>
      </c>
      <c r="D73" s="33" t="s">
        <v>197</v>
      </c>
      <c r="E73" s="33" t="s">
        <v>17</v>
      </c>
      <c r="F73" s="39">
        <v>2.5</v>
      </c>
      <c r="G73" s="34">
        <v>122.19567599999999</v>
      </c>
      <c r="H73" s="35">
        <v>41426</v>
      </c>
      <c r="I73" s="31"/>
      <c r="J73" s="37">
        <v>109.23</v>
      </c>
      <c r="K73" s="25">
        <v>1.41</v>
      </c>
      <c r="L73" s="25">
        <f t="shared" si="0"/>
        <v>154.01429999999999</v>
      </c>
      <c r="M73" s="25">
        <f t="shared" si="1"/>
        <v>385.03575000000001</v>
      </c>
      <c r="N73" s="25"/>
      <c r="P73" s="25"/>
      <c r="Q73" s="25"/>
      <c r="R73" s="25"/>
    </row>
    <row r="74" spans="1:18" s="3" customFormat="1" ht="30" x14ac:dyDescent="0.25">
      <c r="A74" s="16">
        <v>65</v>
      </c>
      <c r="B74" s="16" t="s">
        <v>15</v>
      </c>
      <c r="C74" s="33" t="s">
        <v>66</v>
      </c>
      <c r="D74" s="33" t="s">
        <v>197</v>
      </c>
      <c r="E74" s="33" t="s">
        <v>17</v>
      </c>
      <c r="F74" s="39">
        <v>1.3</v>
      </c>
      <c r="G74" s="34">
        <v>166.97166901200001</v>
      </c>
      <c r="H74" s="35">
        <v>41040</v>
      </c>
      <c r="I74" s="31"/>
      <c r="J74" s="37">
        <v>1527.1</v>
      </c>
      <c r="K74" s="25">
        <v>1.41</v>
      </c>
      <c r="L74" s="25">
        <f t="shared" si="0"/>
        <v>2153.2109999999998</v>
      </c>
      <c r="M74" s="25">
        <f t="shared" si="1"/>
        <v>2799.1742999999997</v>
      </c>
      <c r="N74" s="25"/>
      <c r="P74" s="25"/>
      <c r="Q74" s="25"/>
      <c r="R74" s="25"/>
    </row>
    <row r="75" spans="1:18" s="3" customFormat="1" ht="30" x14ac:dyDescent="0.25">
      <c r="A75" s="16">
        <v>66</v>
      </c>
      <c r="B75" s="16" t="s">
        <v>15</v>
      </c>
      <c r="C75" s="33" t="s">
        <v>67</v>
      </c>
      <c r="D75" s="33" t="s">
        <v>198</v>
      </c>
      <c r="E75" s="33" t="s">
        <v>17</v>
      </c>
      <c r="F75" s="39">
        <v>107</v>
      </c>
      <c r="G75" s="34">
        <v>381.89513249999999</v>
      </c>
      <c r="H75" s="35">
        <v>40909</v>
      </c>
      <c r="I75" s="31"/>
      <c r="J75" s="37">
        <v>140.84</v>
      </c>
      <c r="K75" s="25">
        <v>1.41</v>
      </c>
      <c r="L75" s="25">
        <f t="shared" ref="L75:L138" si="2">J75*K75</f>
        <v>198.58439999999999</v>
      </c>
      <c r="M75" s="25">
        <f t="shared" ref="M75:M138" si="3">L75*F75</f>
        <v>21248.5308</v>
      </c>
      <c r="N75" s="25"/>
      <c r="P75" s="25"/>
      <c r="Q75" s="25"/>
      <c r="R75" s="25"/>
    </row>
    <row r="76" spans="1:18" s="3" customFormat="1" ht="30" x14ac:dyDescent="0.25">
      <c r="A76" s="16">
        <v>67</v>
      </c>
      <c r="B76" s="16" t="s">
        <v>15</v>
      </c>
      <c r="C76" s="33" t="s">
        <v>22</v>
      </c>
      <c r="D76" s="33" t="s">
        <v>153</v>
      </c>
      <c r="E76" s="33" t="s">
        <v>17</v>
      </c>
      <c r="F76" s="39">
        <v>10</v>
      </c>
      <c r="G76" s="34">
        <v>130.12565849999999</v>
      </c>
      <c r="H76" s="35">
        <v>40603</v>
      </c>
      <c r="I76" s="31"/>
      <c r="J76" s="37">
        <v>172.89</v>
      </c>
      <c r="K76" s="25">
        <v>1.41</v>
      </c>
      <c r="L76" s="25">
        <f t="shared" si="2"/>
        <v>243.77489999999997</v>
      </c>
      <c r="M76" s="25">
        <f t="shared" si="3"/>
        <v>2437.7489999999998</v>
      </c>
      <c r="N76" s="25"/>
      <c r="P76" s="25"/>
      <c r="Q76" s="25"/>
      <c r="R76" s="25"/>
    </row>
    <row r="77" spans="1:18" s="3" customFormat="1" ht="30" x14ac:dyDescent="0.25">
      <c r="A77" s="16">
        <v>68</v>
      </c>
      <c r="B77" s="16" t="s">
        <v>15</v>
      </c>
      <c r="C77" s="33" t="s">
        <v>22</v>
      </c>
      <c r="D77" s="33" t="s">
        <v>153</v>
      </c>
      <c r="E77" s="33" t="s">
        <v>17</v>
      </c>
      <c r="F77" s="39">
        <v>0.06</v>
      </c>
      <c r="G77" s="34">
        <v>130.12565849999999</v>
      </c>
      <c r="H77" s="35">
        <v>40603</v>
      </c>
      <c r="I77" s="31"/>
      <c r="J77" s="37">
        <v>172.83</v>
      </c>
      <c r="K77" s="25">
        <v>1.41</v>
      </c>
      <c r="L77" s="25">
        <f t="shared" si="2"/>
        <v>243.69030000000001</v>
      </c>
      <c r="M77" s="25">
        <f t="shared" si="3"/>
        <v>14.621418</v>
      </c>
      <c r="N77" s="25"/>
      <c r="P77" s="25"/>
      <c r="Q77" s="25"/>
      <c r="R77" s="25"/>
    </row>
    <row r="78" spans="1:18" s="3" customFormat="1" ht="30" x14ac:dyDescent="0.25">
      <c r="A78" s="16">
        <v>69</v>
      </c>
      <c r="B78" s="16" t="s">
        <v>15</v>
      </c>
      <c r="C78" s="33" t="s">
        <v>22</v>
      </c>
      <c r="D78" s="33" t="s">
        <v>153</v>
      </c>
      <c r="E78" s="33" t="s">
        <v>17</v>
      </c>
      <c r="F78" s="39">
        <v>90.587000000000003</v>
      </c>
      <c r="G78" s="34">
        <v>130.12565849999999</v>
      </c>
      <c r="H78" s="35">
        <v>40603</v>
      </c>
      <c r="I78" s="31"/>
      <c r="J78" s="37">
        <v>172.89</v>
      </c>
      <c r="K78" s="25">
        <v>1.41</v>
      </c>
      <c r="L78" s="25">
        <f t="shared" si="2"/>
        <v>243.77489999999997</v>
      </c>
      <c r="M78" s="25">
        <f t="shared" si="3"/>
        <v>22082.8368663</v>
      </c>
      <c r="N78" s="25"/>
      <c r="P78" s="25"/>
      <c r="Q78" s="25"/>
      <c r="R78" s="25"/>
    </row>
    <row r="79" spans="1:18" s="3" customFormat="1" ht="30" x14ac:dyDescent="0.25">
      <c r="A79" s="16">
        <v>70</v>
      </c>
      <c r="B79" s="16" t="s">
        <v>15</v>
      </c>
      <c r="C79" s="33" t="s">
        <v>22</v>
      </c>
      <c r="D79" s="33" t="s">
        <v>153</v>
      </c>
      <c r="E79" s="33" t="s">
        <v>17</v>
      </c>
      <c r="F79" s="39">
        <v>0.18</v>
      </c>
      <c r="G79" s="34">
        <v>130.12565849999999</v>
      </c>
      <c r="H79" s="35">
        <v>40603</v>
      </c>
      <c r="I79" s="31"/>
      <c r="J79" s="37">
        <v>172.89</v>
      </c>
      <c r="K79" s="25">
        <v>1.41</v>
      </c>
      <c r="L79" s="25">
        <f t="shared" si="2"/>
        <v>243.77489999999997</v>
      </c>
      <c r="M79" s="25">
        <f t="shared" si="3"/>
        <v>43.879481999999996</v>
      </c>
      <c r="N79" s="25"/>
      <c r="P79" s="25"/>
      <c r="Q79" s="25"/>
      <c r="R79" s="25"/>
    </row>
    <row r="80" spans="1:18" s="3" customFormat="1" ht="30" x14ac:dyDescent="0.25">
      <c r="A80" s="16">
        <v>71</v>
      </c>
      <c r="B80" s="16" t="s">
        <v>15</v>
      </c>
      <c r="C80" s="33" t="s">
        <v>68</v>
      </c>
      <c r="D80" s="33" t="s">
        <v>199</v>
      </c>
      <c r="E80" s="33" t="s">
        <v>17</v>
      </c>
      <c r="F80" s="39">
        <v>1</v>
      </c>
      <c r="G80" s="34">
        <v>68.878666999999993</v>
      </c>
      <c r="H80" s="35">
        <v>40394</v>
      </c>
      <c r="I80" s="31"/>
      <c r="J80" s="37">
        <v>40.96</v>
      </c>
      <c r="K80" s="25">
        <v>1.41</v>
      </c>
      <c r="L80" s="25">
        <f t="shared" si="2"/>
        <v>57.753599999999999</v>
      </c>
      <c r="M80" s="25">
        <f t="shared" si="3"/>
        <v>57.753599999999999</v>
      </c>
      <c r="N80" s="25"/>
      <c r="P80" s="25"/>
      <c r="Q80" s="25"/>
      <c r="R80" s="25"/>
    </row>
    <row r="81" spans="1:18" s="3" customFormat="1" ht="30" x14ac:dyDescent="0.25">
      <c r="A81" s="16">
        <v>72</v>
      </c>
      <c r="B81" s="16" t="s">
        <v>15</v>
      </c>
      <c r="C81" s="33" t="s">
        <v>69</v>
      </c>
      <c r="D81" s="33" t="s">
        <v>200</v>
      </c>
      <c r="E81" s="33" t="s">
        <v>17</v>
      </c>
      <c r="F81" s="39">
        <v>1.0760000000000001</v>
      </c>
      <c r="G81" s="34">
        <v>72.040502562599997</v>
      </c>
      <c r="H81" s="35">
        <v>40394</v>
      </c>
      <c r="I81" s="31"/>
      <c r="J81" s="37">
        <v>93.54</v>
      </c>
      <c r="K81" s="25">
        <v>1.41</v>
      </c>
      <c r="L81" s="25">
        <f t="shared" si="2"/>
        <v>131.8914</v>
      </c>
      <c r="M81" s="25">
        <f t="shared" si="3"/>
        <v>141.91514640000003</v>
      </c>
      <c r="N81" s="25"/>
      <c r="P81" s="25"/>
      <c r="Q81" s="25"/>
      <c r="R81" s="25"/>
    </row>
    <row r="82" spans="1:18" s="3" customFormat="1" ht="30" x14ac:dyDescent="0.25">
      <c r="A82" s="16">
        <v>73</v>
      </c>
      <c r="B82" s="16" t="s">
        <v>15</v>
      </c>
      <c r="C82" s="33" t="s">
        <v>70</v>
      </c>
      <c r="D82" s="33" t="s">
        <v>201</v>
      </c>
      <c r="E82" s="33" t="s">
        <v>17</v>
      </c>
      <c r="F82" s="39">
        <v>336.6</v>
      </c>
      <c r="G82" s="34">
        <v>61.483842334199998</v>
      </c>
      <c r="H82" s="35">
        <v>40513</v>
      </c>
      <c r="I82" s="31"/>
      <c r="J82" s="37">
        <v>110.16</v>
      </c>
      <c r="K82" s="25">
        <v>1.41</v>
      </c>
      <c r="L82" s="25">
        <f t="shared" si="2"/>
        <v>155.32559999999998</v>
      </c>
      <c r="M82" s="25">
        <f t="shared" si="3"/>
        <v>52282.596959999995</v>
      </c>
      <c r="N82" s="25"/>
      <c r="P82" s="25"/>
      <c r="Q82" s="25"/>
      <c r="R82" s="25"/>
    </row>
    <row r="83" spans="1:18" s="3" customFormat="1" ht="30" x14ac:dyDescent="0.25">
      <c r="A83" s="16">
        <v>74</v>
      </c>
      <c r="B83" s="16" t="s">
        <v>15</v>
      </c>
      <c r="C83" s="33" t="s">
        <v>87</v>
      </c>
      <c r="D83" s="33" t="s">
        <v>218</v>
      </c>
      <c r="E83" s="33" t="s">
        <v>17</v>
      </c>
      <c r="F83" s="39">
        <v>2.14</v>
      </c>
      <c r="G83" s="34">
        <v>82.608606050000006</v>
      </c>
      <c r="H83" s="35">
        <v>40544</v>
      </c>
      <c r="I83" s="31"/>
      <c r="J83" s="37">
        <v>110.15</v>
      </c>
      <c r="K83" s="25">
        <v>1.41</v>
      </c>
      <c r="L83" s="25">
        <f t="shared" si="2"/>
        <v>155.3115</v>
      </c>
      <c r="M83" s="25">
        <f t="shared" si="3"/>
        <v>332.36661000000004</v>
      </c>
      <c r="N83" s="25"/>
      <c r="P83" s="25"/>
      <c r="Q83" s="25"/>
      <c r="R83" s="25"/>
    </row>
    <row r="84" spans="1:18" s="3" customFormat="1" ht="30" x14ac:dyDescent="0.25">
      <c r="A84" s="16">
        <v>75</v>
      </c>
      <c r="B84" s="16" t="s">
        <v>15</v>
      </c>
      <c r="C84" s="33" t="s">
        <v>88</v>
      </c>
      <c r="D84" s="33" t="s">
        <v>219</v>
      </c>
      <c r="E84" s="33" t="s">
        <v>17</v>
      </c>
      <c r="F84" s="39">
        <v>90</v>
      </c>
      <c r="G84" s="34">
        <v>85.011817500000006</v>
      </c>
      <c r="H84" s="35">
        <v>40645</v>
      </c>
      <c r="I84" s="31"/>
      <c r="J84" s="37">
        <v>241.53</v>
      </c>
      <c r="K84" s="25">
        <v>1.41</v>
      </c>
      <c r="L84" s="25">
        <f t="shared" si="2"/>
        <v>340.5573</v>
      </c>
      <c r="M84" s="25">
        <f t="shared" si="3"/>
        <v>30650.156999999999</v>
      </c>
      <c r="N84" s="25"/>
      <c r="P84" s="25"/>
      <c r="Q84" s="25"/>
      <c r="R84" s="25"/>
    </row>
    <row r="85" spans="1:18" s="3" customFormat="1" ht="30" x14ac:dyDescent="0.25">
      <c r="A85" s="16">
        <v>76</v>
      </c>
      <c r="B85" s="16" t="s">
        <v>15</v>
      </c>
      <c r="C85" s="33" t="s">
        <v>89</v>
      </c>
      <c r="D85" s="33" t="s">
        <v>220</v>
      </c>
      <c r="E85" s="33" t="s">
        <v>17</v>
      </c>
      <c r="F85" s="39">
        <v>252.37</v>
      </c>
      <c r="G85" s="34">
        <v>85.011809973500007</v>
      </c>
      <c r="H85" s="35">
        <v>40645</v>
      </c>
      <c r="I85" s="31"/>
      <c r="J85" s="37">
        <v>241.53</v>
      </c>
      <c r="K85" s="25">
        <v>1.41</v>
      </c>
      <c r="L85" s="25">
        <f t="shared" si="2"/>
        <v>340.5573</v>
      </c>
      <c r="M85" s="25">
        <f t="shared" si="3"/>
        <v>85946.445800999994</v>
      </c>
      <c r="N85" s="25"/>
      <c r="P85" s="25"/>
      <c r="Q85" s="25"/>
      <c r="R85" s="25"/>
    </row>
    <row r="86" spans="1:18" s="3" customFormat="1" ht="30" x14ac:dyDescent="0.25">
      <c r="A86" s="16">
        <v>77</v>
      </c>
      <c r="B86" s="16" t="s">
        <v>15</v>
      </c>
      <c r="C86" s="33" t="s">
        <v>90</v>
      </c>
      <c r="D86" s="33" t="s">
        <v>221</v>
      </c>
      <c r="E86" s="33" t="s">
        <v>17</v>
      </c>
      <c r="F86" s="39">
        <v>78.8</v>
      </c>
      <c r="G86" s="34">
        <v>82.144198420500004</v>
      </c>
      <c r="H86" s="35">
        <v>40645</v>
      </c>
      <c r="I86" s="31"/>
      <c r="J86" s="37">
        <v>82.29</v>
      </c>
      <c r="K86" s="25">
        <v>1.41</v>
      </c>
      <c r="L86" s="25">
        <f t="shared" si="2"/>
        <v>116.02890000000001</v>
      </c>
      <c r="M86" s="25">
        <f t="shared" si="3"/>
        <v>9143.0773200000003</v>
      </c>
      <c r="N86" s="25"/>
      <c r="P86" s="25"/>
      <c r="Q86" s="25"/>
      <c r="R86" s="25"/>
    </row>
    <row r="87" spans="1:18" s="3" customFormat="1" ht="30" x14ac:dyDescent="0.25">
      <c r="A87" s="16">
        <v>78</v>
      </c>
      <c r="B87" s="16" t="s">
        <v>15</v>
      </c>
      <c r="C87" s="33" t="s">
        <v>90</v>
      </c>
      <c r="D87" s="33" t="s">
        <v>221</v>
      </c>
      <c r="E87" s="33" t="s">
        <v>17</v>
      </c>
      <c r="F87" s="39">
        <v>1.7</v>
      </c>
      <c r="G87" s="34">
        <v>82.144198420500004</v>
      </c>
      <c r="H87" s="35">
        <v>40645</v>
      </c>
      <c r="I87" s="31"/>
      <c r="J87" s="37">
        <v>48.75</v>
      </c>
      <c r="K87" s="25">
        <v>1.41</v>
      </c>
      <c r="L87" s="25">
        <f t="shared" si="2"/>
        <v>68.737499999999997</v>
      </c>
      <c r="M87" s="25">
        <f t="shared" si="3"/>
        <v>116.85374999999999</v>
      </c>
      <c r="N87" s="25"/>
      <c r="P87" s="25"/>
      <c r="Q87" s="25"/>
      <c r="R87" s="25"/>
    </row>
    <row r="88" spans="1:18" s="3" customFormat="1" ht="30" x14ac:dyDescent="0.25">
      <c r="A88" s="16">
        <v>79</v>
      </c>
      <c r="B88" s="16" t="s">
        <v>15</v>
      </c>
      <c r="C88" s="33" t="s">
        <v>91</v>
      </c>
      <c r="D88" s="33" t="s">
        <v>222</v>
      </c>
      <c r="E88" s="33" t="s">
        <v>17</v>
      </c>
      <c r="F88" s="39">
        <v>19.268999999999998</v>
      </c>
      <c r="G88" s="34">
        <v>189.67529639400001</v>
      </c>
      <c r="H88" s="35">
        <v>40795</v>
      </c>
      <c r="I88" s="31"/>
      <c r="J88" s="37">
        <v>237.29</v>
      </c>
      <c r="K88" s="25">
        <v>1.41</v>
      </c>
      <c r="L88" s="25">
        <f t="shared" si="2"/>
        <v>334.57889999999998</v>
      </c>
      <c r="M88" s="25">
        <f t="shared" si="3"/>
        <v>6447.0008240999987</v>
      </c>
      <c r="N88" s="25"/>
      <c r="P88" s="25"/>
      <c r="Q88" s="25"/>
      <c r="R88" s="25"/>
    </row>
    <row r="89" spans="1:18" s="3" customFormat="1" ht="30" x14ac:dyDescent="0.25">
      <c r="A89" s="16">
        <v>80</v>
      </c>
      <c r="B89" s="16" t="s">
        <v>15</v>
      </c>
      <c r="C89" s="33" t="s">
        <v>72</v>
      </c>
      <c r="D89" s="33" t="s">
        <v>203</v>
      </c>
      <c r="E89" s="33" t="s">
        <v>17</v>
      </c>
      <c r="F89" s="39">
        <v>2.75</v>
      </c>
      <c r="G89" s="34">
        <v>46.241851263249991</v>
      </c>
      <c r="H89" s="35">
        <v>40026</v>
      </c>
      <c r="I89" s="31"/>
      <c r="J89" s="37">
        <v>237.3</v>
      </c>
      <c r="K89" s="25">
        <v>1.41</v>
      </c>
      <c r="L89" s="25">
        <f t="shared" si="2"/>
        <v>334.59300000000002</v>
      </c>
      <c r="M89" s="25">
        <f t="shared" si="3"/>
        <v>920.13075000000003</v>
      </c>
      <c r="N89" s="25"/>
      <c r="P89" s="25"/>
      <c r="Q89" s="25"/>
      <c r="R89" s="25"/>
    </row>
    <row r="90" spans="1:18" s="3" customFormat="1" ht="30" x14ac:dyDescent="0.25">
      <c r="A90" s="16">
        <v>81</v>
      </c>
      <c r="B90" s="16" t="s">
        <v>15</v>
      </c>
      <c r="C90" s="33" t="s">
        <v>25</v>
      </c>
      <c r="D90" s="33" t="s">
        <v>156</v>
      </c>
      <c r="E90" s="33" t="s">
        <v>17</v>
      </c>
      <c r="F90" s="39">
        <v>3.12</v>
      </c>
      <c r="G90" s="34">
        <v>67.785659195999997</v>
      </c>
      <c r="H90" s="35">
        <v>41426</v>
      </c>
      <c r="I90" s="31"/>
      <c r="J90" s="37">
        <v>177.12</v>
      </c>
      <c r="K90" s="25">
        <v>1.41</v>
      </c>
      <c r="L90" s="25">
        <f t="shared" si="2"/>
        <v>249.73919999999998</v>
      </c>
      <c r="M90" s="25">
        <f t="shared" si="3"/>
        <v>779.18630399999995</v>
      </c>
      <c r="N90" s="25"/>
      <c r="P90" s="25"/>
      <c r="Q90" s="25"/>
      <c r="R90" s="25"/>
    </row>
    <row r="91" spans="1:18" s="3" customFormat="1" ht="30" x14ac:dyDescent="0.25">
      <c r="A91" s="16">
        <v>82</v>
      </c>
      <c r="B91" s="16" t="s">
        <v>15</v>
      </c>
      <c r="C91" s="33" t="s">
        <v>25</v>
      </c>
      <c r="D91" s="33" t="s">
        <v>156</v>
      </c>
      <c r="E91" s="33" t="s">
        <v>17</v>
      </c>
      <c r="F91" s="39">
        <v>0.69</v>
      </c>
      <c r="G91" s="34">
        <v>74.550173676</v>
      </c>
      <c r="H91" s="35">
        <v>41487</v>
      </c>
      <c r="I91" s="31"/>
      <c r="J91" s="37">
        <v>228.81</v>
      </c>
      <c r="K91" s="25">
        <v>1.41</v>
      </c>
      <c r="L91" s="25">
        <f t="shared" si="2"/>
        <v>322.62209999999999</v>
      </c>
      <c r="M91" s="25">
        <f t="shared" si="3"/>
        <v>222.60924899999998</v>
      </c>
      <c r="N91" s="25"/>
      <c r="P91" s="25"/>
      <c r="Q91" s="25"/>
      <c r="R91" s="25"/>
    </row>
    <row r="92" spans="1:18" s="3" customFormat="1" ht="30" x14ac:dyDescent="0.25">
      <c r="A92" s="16">
        <v>83</v>
      </c>
      <c r="B92" s="16" t="s">
        <v>15</v>
      </c>
      <c r="C92" s="33" t="s">
        <v>26</v>
      </c>
      <c r="D92" s="33" t="s">
        <v>157</v>
      </c>
      <c r="E92" s="33" t="s">
        <v>17</v>
      </c>
      <c r="F92" s="39">
        <v>3</v>
      </c>
      <c r="G92" s="34">
        <v>34.936657500000003</v>
      </c>
      <c r="H92" s="35">
        <v>40148</v>
      </c>
      <c r="I92" s="31"/>
      <c r="J92" s="37">
        <v>48.7</v>
      </c>
      <c r="K92" s="25">
        <v>1.41</v>
      </c>
      <c r="L92" s="25">
        <f t="shared" si="2"/>
        <v>68.667000000000002</v>
      </c>
      <c r="M92" s="25">
        <f t="shared" si="3"/>
        <v>206.001</v>
      </c>
      <c r="N92" s="25"/>
      <c r="P92" s="25"/>
      <c r="Q92" s="25"/>
      <c r="R92" s="25"/>
    </row>
    <row r="93" spans="1:18" s="3" customFormat="1" ht="30" x14ac:dyDescent="0.25">
      <c r="A93" s="16">
        <v>84</v>
      </c>
      <c r="B93" s="16" t="s">
        <v>15</v>
      </c>
      <c r="C93" s="33" t="s">
        <v>26</v>
      </c>
      <c r="D93" s="33" t="s">
        <v>157</v>
      </c>
      <c r="E93" s="33" t="s">
        <v>17</v>
      </c>
      <c r="F93" s="39">
        <v>3.7</v>
      </c>
      <c r="G93" s="34">
        <v>34.936657500000003</v>
      </c>
      <c r="H93" s="35">
        <v>40148</v>
      </c>
      <c r="I93" s="31"/>
      <c r="J93" s="37">
        <v>104.55</v>
      </c>
      <c r="K93" s="25">
        <v>1.41</v>
      </c>
      <c r="L93" s="25">
        <f t="shared" si="2"/>
        <v>147.41549999999998</v>
      </c>
      <c r="M93" s="25">
        <f t="shared" si="3"/>
        <v>545.43734999999992</v>
      </c>
      <c r="N93" s="25"/>
      <c r="P93" s="25"/>
      <c r="Q93" s="25"/>
      <c r="R93" s="25"/>
    </row>
    <row r="94" spans="1:18" s="3" customFormat="1" ht="30" x14ac:dyDescent="0.25">
      <c r="A94" s="16">
        <v>85</v>
      </c>
      <c r="B94" s="16" t="s">
        <v>15</v>
      </c>
      <c r="C94" s="33" t="s">
        <v>26</v>
      </c>
      <c r="D94" s="33" t="s">
        <v>157</v>
      </c>
      <c r="E94" s="33" t="s">
        <v>17</v>
      </c>
      <c r="F94" s="39">
        <v>125.75</v>
      </c>
      <c r="G94" s="34">
        <v>34.936657500000003</v>
      </c>
      <c r="H94" s="35">
        <v>40148</v>
      </c>
      <c r="I94" s="31"/>
      <c r="J94" s="37">
        <v>250</v>
      </c>
      <c r="K94" s="25">
        <v>1.41</v>
      </c>
      <c r="L94" s="25">
        <f t="shared" si="2"/>
        <v>352.5</v>
      </c>
      <c r="M94" s="25">
        <f t="shared" si="3"/>
        <v>44326.875</v>
      </c>
      <c r="N94" s="25"/>
      <c r="P94" s="25"/>
      <c r="Q94" s="25"/>
      <c r="R94" s="25"/>
    </row>
    <row r="95" spans="1:18" s="3" customFormat="1" ht="30" x14ac:dyDescent="0.25">
      <c r="A95" s="16">
        <v>86</v>
      </c>
      <c r="B95" s="16" t="s">
        <v>15</v>
      </c>
      <c r="C95" s="33" t="s">
        <v>26</v>
      </c>
      <c r="D95" s="33" t="s">
        <v>157</v>
      </c>
      <c r="E95" s="33" t="s">
        <v>17</v>
      </c>
      <c r="F95" s="39">
        <v>88</v>
      </c>
      <c r="G95" s="34">
        <v>82.031323499999999</v>
      </c>
      <c r="H95" s="35">
        <v>40645</v>
      </c>
      <c r="I95" s="31"/>
      <c r="J95" s="37">
        <v>228.81</v>
      </c>
      <c r="K95" s="25">
        <v>1.41</v>
      </c>
      <c r="L95" s="25">
        <f t="shared" si="2"/>
        <v>322.62209999999999</v>
      </c>
      <c r="M95" s="25">
        <f t="shared" si="3"/>
        <v>28390.7448</v>
      </c>
      <c r="N95" s="25"/>
      <c r="P95" s="25"/>
      <c r="Q95" s="25"/>
      <c r="R95" s="25"/>
    </row>
    <row r="96" spans="1:18" s="3" customFormat="1" ht="30" x14ac:dyDescent="0.25">
      <c r="A96" s="16">
        <v>87</v>
      </c>
      <c r="B96" s="16" t="s">
        <v>15</v>
      </c>
      <c r="C96" s="33" t="s">
        <v>27</v>
      </c>
      <c r="D96" s="33" t="s">
        <v>158</v>
      </c>
      <c r="E96" s="33" t="s">
        <v>17</v>
      </c>
      <c r="F96" s="39">
        <v>0.03</v>
      </c>
      <c r="G96" s="34">
        <v>46.573166214500006</v>
      </c>
      <c r="H96" s="35">
        <v>40026</v>
      </c>
      <c r="I96" s="31"/>
      <c r="J96" s="37">
        <v>84.43</v>
      </c>
      <c r="K96" s="25">
        <v>1.41</v>
      </c>
      <c r="L96" s="25">
        <f t="shared" si="2"/>
        <v>119.0463</v>
      </c>
      <c r="M96" s="25">
        <f t="shared" si="3"/>
        <v>3.5713889999999999</v>
      </c>
      <c r="N96" s="25"/>
      <c r="P96" s="25"/>
      <c r="Q96" s="25"/>
      <c r="R96" s="25"/>
    </row>
    <row r="97" spans="1:18" s="3" customFormat="1" ht="30" x14ac:dyDescent="0.25">
      <c r="A97" s="16">
        <v>88</v>
      </c>
      <c r="B97" s="16" t="s">
        <v>15</v>
      </c>
      <c r="C97" s="33" t="s">
        <v>27</v>
      </c>
      <c r="D97" s="33" t="s">
        <v>158</v>
      </c>
      <c r="E97" s="33" t="s">
        <v>17</v>
      </c>
      <c r="F97" s="39">
        <v>2</v>
      </c>
      <c r="G97" s="34">
        <v>46.629687500000003</v>
      </c>
      <c r="H97" s="35">
        <v>40026</v>
      </c>
      <c r="I97" s="31"/>
      <c r="J97" s="37">
        <v>108</v>
      </c>
      <c r="K97" s="25">
        <v>1.41</v>
      </c>
      <c r="L97" s="25">
        <f t="shared" si="2"/>
        <v>152.28</v>
      </c>
      <c r="M97" s="25">
        <f t="shared" si="3"/>
        <v>304.56</v>
      </c>
      <c r="N97" s="25"/>
      <c r="P97" s="25"/>
      <c r="Q97" s="25"/>
      <c r="R97" s="25"/>
    </row>
    <row r="98" spans="1:18" s="3" customFormat="1" ht="30" x14ac:dyDescent="0.25">
      <c r="A98" s="16">
        <v>89</v>
      </c>
      <c r="B98" s="16" t="s">
        <v>15</v>
      </c>
      <c r="C98" s="33" t="s">
        <v>27</v>
      </c>
      <c r="D98" s="33" t="s">
        <v>158</v>
      </c>
      <c r="E98" s="33" t="s">
        <v>17</v>
      </c>
      <c r="F98" s="39">
        <v>13</v>
      </c>
      <c r="G98" s="34">
        <v>46.629687500000003</v>
      </c>
      <c r="H98" s="35">
        <v>40026</v>
      </c>
      <c r="I98" s="31"/>
      <c r="J98" s="37">
        <v>108</v>
      </c>
      <c r="K98" s="25">
        <v>1.41</v>
      </c>
      <c r="L98" s="25">
        <f t="shared" si="2"/>
        <v>152.28</v>
      </c>
      <c r="M98" s="25">
        <f t="shared" si="3"/>
        <v>1979.64</v>
      </c>
      <c r="N98" s="25"/>
      <c r="P98" s="25"/>
      <c r="Q98" s="25"/>
      <c r="R98" s="25"/>
    </row>
    <row r="99" spans="1:18" s="3" customFormat="1" ht="30" x14ac:dyDescent="0.25">
      <c r="A99" s="16">
        <v>90</v>
      </c>
      <c r="B99" s="16" t="s">
        <v>15</v>
      </c>
      <c r="C99" s="33" t="s">
        <v>27</v>
      </c>
      <c r="D99" s="33" t="s">
        <v>158</v>
      </c>
      <c r="E99" s="33" t="s">
        <v>17</v>
      </c>
      <c r="F99" s="39">
        <v>85</v>
      </c>
      <c r="G99" s="34">
        <v>82.031323499999999</v>
      </c>
      <c r="H99" s="35">
        <v>40645</v>
      </c>
      <c r="I99" s="31"/>
      <c r="J99" s="37">
        <v>108</v>
      </c>
      <c r="K99" s="25">
        <v>1.41</v>
      </c>
      <c r="L99" s="25">
        <f t="shared" si="2"/>
        <v>152.28</v>
      </c>
      <c r="M99" s="25">
        <f t="shared" si="3"/>
        <v>12943.8</v>
      </c>
      <c r="N99" s="25"/>
      <c r="P99" s="25"/>
      <c r="Q99" s="25"/>
      <c r="R99" s="25"/>
    </row>
    <row r="100" spans="1:18" s="3" customFormat="1" ht="30" x14ac:dyDescent="0.25">
      <c r="A100" s="16">
        <v>91</v>
      </c>
      <c r="B100" s="16" t="s">
        <v>15</v>
      </c>
      <c r="C100" s="33" t="s">
        <v>68</v>
      </c>
      <c r="D100" s="33" t="s">
        <v>199</v>
      </c>
      <c r="E100" s="33" t="s">
        <v>17</v>
      </c>
      <c r="F100" s="39">
        <v>23.5</v>
      </c>
      <c r="G100" s="34">
        <v>82.144221000000002</v>
      </c>
      <c r="H100" s="35">
        <v>40645</v>
      </c>
      <c r="I100" s="31"/>
      <c r="J100" s="37">
        <v>108</v>
      </c>
      <c r="K100" s="25">
        <v>1.41</v>
      </c>
      <c r="L100" s="25">
        <f t="shared" si="2"/>
        <v>152.28</v>
      </c>
      <c r="M100" s="25">
        <f t="shared" si="3"/>
        <v>3578.58</v>
      </c>
      <c r="N100" s="25"/>
      <c r="P100" s="25"/>
      <c r="Q100" s="25"/>
      <c r="R100" s="25"/>
    </row>
    <row r="101" spans="1:18" s="3" customFormat="1" ht="30" x14ac:dyDescent="0.25">
      <c r="A101" s="16">
        <v>92</v>
      </c>
      <c r="B101" s="16" t="s">
        <v>15</v>
      </c>
      <c r="C101" s="33" t="s">
        <v>68</v>
      </c>
      <c r="D101" s="33" t="s">
        <v>199</v>
      </c>
      <c r="E101" s="33" t="s">
        <v>17</v>
      </c>
      <c r="F101" s="39">
        <v>43.7</v>
      </c>
      <c r="G101" s="34">
        <v>178.59626581450001</v>
      </c>
      <c r="H101" s="35">
        <v>40638</v>
      </c>
      <c r="I101" s="31"/>
      <c r="J101" s="37">
        <v>108</v>
      </c>
      <c r="K101" s="25">
        <v>1.41</v>
      </c>
      <c r="L101" s="25">
        <f t="shared" si="2"/>
        <v>152.28</v>
      </c>
      <c r="M101" s="25">
        <f t="shared" si="3"/>
        <v>6654.6360000000004</v>
      </c>
      <c r="N101" s="25"/>
      <c r="P101" s="25"/>
      <c r="Q101" s="25"/>
      <c r="R101" s="25"/>
    </row>
    <row r="102" spans="1:18" s="3" customFormat="1" ht="30" x14ac:dyDescent="0.25">
      <c r="A102" s="16">
        <v>93</v>
      </c>
      <c r="B102" s="16" t="s">
        <v>15</v>
      </c>
      <c r="C102" s="33" t="s">
        <v>92</v>
      </c>
      <c r="D102" s="33" t="s">
        <v>223</v>
      </c>
      <c r="E102" s="33" t="s">
        <v>17</v>
      </c>
      <c r="F102" s="39">
        <v>3.6</v>
      </c>
      <c r="G102" s="34">
        <v>200.31524999999996</v>
      </c>
      <c r="H102" s="35">
        <v>41000</v>
      </c>
      <c r="I102" s="31"/>
      <c r="J102" s="37">
        <v>229.59</v>
      </c>
      <c r="K102" s="25">
        <v>1.41</v>
      </c>
      <c r="L102" s="25">
        <f t="shared" si="2"/>
        <v>323.72190000000001</v>
      </c>
      <c r="M102" s="25">
        <f t="shared" si="3"/>
        <v>1165.3988400000001</v>
      </c>
      <c r="N102" s="25"/>
      <c r="P102" s="25"/>
      <c r="Q102" s="25"/>
      <c r="R102" s="25"/>
    </row>
    <row r="103" spans="1:18" s="3" customFormat="1" ht="30" x14ac:dyDescent="0.25">
      <c r="A103" s="16">
        <v>94</v>
      </c>
      <c r="B103" s="16" t="s">
        <v>15</v>
      </c>
      <c r="C103" s="33" t="s">
        <v>93</v>
      </c>
      <c r="D103" s="33" t="s">
        <v>224</v>
      </c>
      <c r="E103" s="33" t="s">
        <v>17</v>
      </c>
      <c r="F103" s="39">
        <v>3</v>
      </c>
      <c r="G103" s="34">
        <v>67.369701500000005</v>
      </c>
      <c r="H103" s="35">
        <v>40557</v>
      </c>
      <c r="I103" s="31"/>
      <c r="J103" s="37">
        <v>212.55</v>
      </c>
      <c r="K103" s="25">
        <v>1.41</v>
      </c>
      <c r="L103" s="25">
        <f t="shared" si="2"/>
        <v>299.69549999999998</v>
      </c>
      <c r="M103" s="25">
        <f t="shared" si="3"/>
        <v>899.08649999999989</v>
      </c>
      <c r="N103" s="25"/>
      <c r="P103" s="25"/>
      <c r="Q103" s="25"/>
      <c r="R103" s="25"/>
    </row>
    <row r="104" spans="1:18" s="3" customFormat="1" ht="30" x14ac:dyDescent="0.25">
      <c r="A104" s="16">
        <v>95</v>
      </c>
      <c r="B104" s="16" t="s">
        <v>15</v>
      </c>
      <c r="C104" s="33" t="s">
        <v>94</v>
      </c>
      <c r="D104" s="33" t="s">
        <v>225</v>
      </c>
      <c r="E104" s="33" t="s">
        <v>17</v>
      </c>
      <c r="F104" s="39">
        <v>5.3</v>
      </c>
      <c r="G104" s="34">
        <v>184.97154248050001</v>
      </c>
      <c r="H104" s="35">
        <v>40638</v>
      </c>
      <c r="I104" s="31"/>
      <c r="J104" s="37">
        <v>149.41999999999999</v>
      </c>
      <c r="K104" s="25">
        <v>1.41</v>
      </c>
      <c r="L104" s="25">
        <f t="shared" si="2"/>
        <v>210.68219999999997</v>
      </c>
      <c r="M104" s="25">
        <f t="shared" si="3"/>
        <v>1116.6156599999997</v>
      </c>
      <c r="N104" s="25"/>
      <c r="P104" s="25"/>
      <c r="Q104" s="25"/>
      <c r="R104" s="25"/>
    </row>
    <row r="105" spans="1:18" s="3" customFormat="1" ht="30" x14ac:dyDescent="0.25">
      <c r="A105" s="16">
        <v>96</v>
      </c>
      <c r="B105" s="16" t="s">
        <v>15</v>
      </c>
      <c r="C105" s="33" t="s">
        <v>94</v>
      </c>
      <c r="D105" s="33" t="s">
        <v>225</v>
      </c>
      <c r="E105" s="33" t="s">
        <v>17</v>
      </c>
      <c r="F105" s="39">
        <v>15</v>
      </c>
      <c r="G105" s="34">
        <v>98.324094000000002</v>
      </c>
      <c r="H105" s="35">
        <v>41548</v>
      </c>
      <c r="I105" s="31"/>
      <c r="J105" s="37">
        <v>486.15</v>
      </c>
      <c r="K105" s="25">
        <v>1.41</v>
      </c>
      <c r="L105" s="25">
        <f t="shared" si="2"/>
        <v>685.47149999999988</v>
      </c>
      <c r="M105" s="25">
        <f t="shared" si="3"/>
        <v>10282.072499999998</v>
      </c>
      <c r="N105" s="25"/>
      <c r="P105" s="25"/>
      <c r="Q105" s="25"/>
      <c r="R105" s="25"/>
    </row>
    <row r="106" spans="1:18" s="3" customFormat="1" ht="30" x14ac:dyDescent="0.25">
      <c r="A106" s="16">
        <v>97</v>
      </c>
      <c r="B106" s="16" t="s">
        <v>15</v>
      </c>
      <c r="C106" s="33" t="s">
        <v>95</v>
      </c>
      <c r="D106" s="33" t="s">
        <v>226</v>
      </c>
      <c r="E106" s="33" t="s">
        <v>17</v>
      </c>
      <c r="F106" s="39">
        <v>79.436000000000007</v>
      </c>
      <c r="G106" s="34">
        <v>85.011847606000003</v>
      </c>
      <c r="H106" s="35">
        <v>40645</v>
      </c>
      <c r="I106" s="31"/>
      <c r="J106" s="37">
        <v>95.38</v>
      </c>
      <c r="K106" s="25">
        <v>1.41</v>
      </c>
      <c r="L106" s="25">
        <f t="shared" si="2"/>
        <v>134.48579999999998</v>
      </c>
      <c r="M106" s="25">
        <f t="shared" si="3"/>
        <v>10683.014008799999</v>
      </c>
      <c r="N106" s="25"/>
      <c r="P106" s="25"/>
      <c r="Q106" s="25"/>
      <c r="R106" s="25"/>
    </row>
    <row r="107" spans="1:18" s="3" customFormat="1" ht="30" x14ac:dyDescent="0.25">
      <c r="A107" s="16">
        <v>98</v>
      </c>
      <c r="B107" s="16" t="s">
        <v>15</v>
      </c>
      <c r="C107" s="33" t="s">
        <v>96</v>
      </c>
      <c r="D107" s="33" t="s">
        <v>227</v>
      </c>
      <c r="E107" s="33" t="s">
        <v>17</v>
      </c>
      <c r="F107" s="39">
        <v>4.7759999999999998</v>
      </c>
      <c r="G107" s="34">
        <v>190.42075858649997</v>
      </c>
      <c r="H107" s="35">
        <v>40606</v>
      </c>
      <c r="I107" s="31"/>
      <c r="J107" s="37">
        <v>99.76</v>
      </c>
      <c r="K107" s="25">
        <v>1.41</v>
      </c>
      <c r="L107" s="25">
        <f t="shared" si="2"/>
        <v>140.66159999999999</v>
      </c>
      <c r="M107" s="25">
        <f t="shared" si="3"/>
        <v>671.79980159999991</v>
      </c>
      <c r="N107" s="25"/>
      <c r="P107" s="25"/>
      <c r="Q107" s="25"/>
      <c r="R107" s="25"/>
    </row>
    <row r="108" spans="1:18" s="3" customFormat="1" ht="30" x14ac:dyDescent="0.25">
      <c r="A108" s="16">
        <v>99</v>
      </c>
      <c r="B108" s="16" t="s">
        <v>15</v>
      </c>
      <c r="C108" s="33" t="s">
        <v>96</v>
      </c>
      <c r="D108" s="33" t="s">
        <v>227</v>
      </c>
      <c r="E108" s="33" t="s">
        <v>17</v>
      </c>
      <c r="F108" s="39">
        <v>5</v>
      </c>
      <c r="G108" s="34">
        <v>190.42045000000002</v>
      </c>
      <c r="H108" s="35">
        <v>40606</v>
      </c>
      <c r="I108" s="31"/>
      <c r="J108" s="37">
        <v>85.14</v>
      </c>
      <c r="K108" s="25">
        <v>1.41</v>
      </c>
      <c r="L108" s="25">
        <f t="shared" si="2"/>
        <v>120.0474</v>
      </c>
      <c r="M108" s="25">
        <f t="shared" si="3"/>
        <v>600.23699999999997</v>
      </c>
      <c r="N108" s="25"/>
      <c r="P108" s="25"/>
      <c r="Q108" s="25"/>
      <c r="R108" s="25"/>
    </row>
    <row r="109" spans="1:18" s="3" customFormat="1" ht="30" x14ac:dyDescent="0.25">
      <c r="A109" s="16">
        <v>100</v>
      </c>
      <c r="B109" s="16" t="s">
        <v>15</v>
      </c>
      <c r="C109" s="33" t="s">
        <v>96</v>
      </c>
      <c r="D109" s="33" t="s">
        <v>227</v>
      </c>
      <c r="E109" s="33" t="s">
        <v>17</v>
      </c>
      <c r="F109" s="39">
        <v>5</v>
      </c>
      <c r="G109" s="34">
        <v>190.42045000000002</v>
      </c>
      <c r="H109" s="35">
        <v>40606</v>
      </c>
      <c r="I109" s="31"/>
      <c r="J109" s="37">
        <v>78.180000000000007</v>
      </c>
      <c r="K109" s="25">
        <v>1.41</v>
      </c>
      <c r="L109" s="25">
        <f t="shared" si="2"/>
        <v>110.2338</v>
      </c>
      <c r="M109" s="25">
        <f t="shared" si="3"/>
        <v>551.16899999999998</v>
      </c>
      <c r="N109" s="25"/>
      <c r="P109" s="25"/>
      <c r="Q109" s="25"/>
      <c r="R109" s="25"/>
    </row>
    <row r="110" spans="1:18" s="3" customFormat="1" ht="30" x14ac:dyDescent="0.25">
      <c r="A110" s="16">
        <v>101</v>
      </c>
      <c r="B110" s="16" t="s">
        <v>15</v>
      </c>
      <c r="C110" s="33" t="s">
        <v>96</v>
      </c>
      <c r="D110" s="33" t="s">
        <v>227</v>
      </c>
      <c r="E110" s="33" t="s">
        <v>17</v>
      </c>
      <c r="F110" s="39">
        <v>1</v>
      </c>
      <c r="G110" s="34">
        <v>190.42045000000002</v>
      </c>
      <c r="H110" s="35">
        <v>40606</v>
      </c>
      <c r="I110" s="31"/>
      <c r="J110" s="37">
        <v>134.78</v>
      </c>
      <c r="K110" s="25">
        <v>1.41</v>
      </c>
      <c r="L110" s="25">
        <f t="shared" si="2"/>
        <v>190.03979999999999</v>
      </c>
      <c r="M110" s="25">
        <f t="shared" si="3"/>
        <v>190.03979999999999</v>
      </c>
      <c r="N110" s="25"/>
      <c r="P110" s="25"/>
      <c r="Q110" s="25"/>
      <c r="R110" s="25"/>
    </row>
    <row r="111" spans="1:18" s="3" customFormat="1" ht="30" x14ac:dyDescent="0.25">
      <c r="A111" s="16">
        <v>102</v>
      </c>
      <c r="B111" s="16" t="s">
        <v>15</v>
      </c>
      <c r="C111" s="33" t="s">
        <v>96</v>
      </c>
      <c r="D111" s="33" t="s">
        <v>227</v>
      </c>
      <c r="E111" s="33" t="s">
        <v>17</v>
      </c>
      <c r="F111" s="39">
        <v>1</v>
      </c>
      <c r="G111" s="34">
        <v>190.42045000000002</v>
      </c>
      <c r="H111" s="35">
        <v>40606</v>
      </c>
      <c r="I111" s="31"/>
      <c r="J111" s="37">
        <v>135</v>
      </c>
      <c r="K111" s="25">
        <v>1.41</v>
      </c>
      <c r="L111" s="25">
        <f t="shared" si="2"/>
        <v>190.35</v>
      </c>
      <c r="M111" s="25">
        <f t="shared" si="3"/>
        <v>190.35</v>
      </c>
      <c r="N111" s="25"/>
      <c r="P111" s="25"/>
      <c r="Q111" s="25"/>
      <c r="R111" s="25"/>
    </row>
    <row r="112" spans="1:18" s="3" customFormat="1" ht="30" x14ac:dyDescent="0.25">
      <c r="A112" s="16">
        <v>103</v>
      </c>
      <c r="B112" s="16" t="s">
        <v>15</v>
      </c>
      <c r="C112" s="33" t="s">
        <v>97</v>
      </c>
      <c r="D112" s="33" t="s">
        <v>228</v>
      </c>
      <c r="E112" s="33" t="s">
        <v>17</v>
      </c>
      <c r="F112" s="39">
        <v>0.13</v>
      </c>
      <c r="G112" s="34">
        <v>140.34027055450002</v>
      </c>
      <c r="H112" s="35">
        <v>40677</v>
      </c>
      <c r="I112" s="31"/>
      <c r="J112" s="37">
        <v>135</v>
      </c>
      <c r="K112" s="25">
        <v>1.41</v>
      </c>
      <c r="L112" s="25">
        <f t="shared" si="2"/>
        <v>190.35</v>
      </c>
      <c r="M112" s="25">
        <f t="shared" si="3"/>
        <v>24.7455</v>
      </c>
      <c r="N112" s="25"/>
      <c r="P112" s="25"/>
      <c r="Q112" s="25"/>
      <c r="R112" s="25"/>
    </row>
    <row r="113" spans="1:18" s="3" customFormat="1" ht="30" x14ac:dyDescent="0.25">
      <c r="A113" s="16">
        <v>104</v>
      </c>
      <c r="B113" s="16" t="s">
        <v>15</v>
      </c>
      <c r="C113" s="33" t="s">
        <v>69</v>
      </c>
      <c r="D113" s="33" t="s">
        <v>200</v>
      </c>
      <c r="E113" s="33" t="s">
        <v>17</v>
      </c>
      <c r="F113" s="39">
        <v>12.7</v>
      </c>
      <c r="G113" s="34">
        <v>36.211606754750001</v>
      </c>
      <c r="H113" s="35">
        <v>40148</v>
      </c>
      <c r="I113" s="31"/>
      <c r="J113" s="37">
        <v>135</v>
      </c>
      <c r="K113" s="25">
        <v>1.41</v>
      </c>
      <c r="L113" s="25">
        <f t="shared" si="2"/>
        <v>190.35</v>
      </c>
      <c r="M113" s="25">
        <f t="shared" si="3"/>
        <v>2417.4449999999997</v>
      </c>
      <c r="N113" s="25"/>
      <c r="P113" s="25"/>
      <c r="Q113" s="25"/>
      <c r="R113" s="25"/>
    </row>
    <row r="114" spans="1:18" s="3" customFormat="1" ht="30" x14ac:dyDescent="0.25">
      <c r="A114" s="16">
        <v>105</v>
      </c>
      <c r="B114" s="16" t="s">
        <v>15</v>
      </c>
      <c r="C114" s="33" t="s">
        <v>69</v>
      </c>
      <c r="D114" s="33" t="s">
        <v>200</v>
      </c>
      <c r="E114" s="33" t="s">
        <v>17</v>
      </c>
      <c r="F114" s="39">
        <v>30.5</v>
      </c>
      <c r="G114" s="34">
        <v>72.041684000000004</v>
      </c>
      <c r="H114" s="35">
        <v>40394</v>
      </c>
      <c r="I114" s="31"/>
      <c r="J114" s="37">
        <v>135</v>
      </c>
      <c r="K114" s="25">
        <v>1.41</v>
      </c>
      <c r="L114" s="25">
        <f t="shared" si="2"/>
        <v>190.35</v>
      </c>
      <c r="M114" s="25">
        <f t="shared" si="3"/>
        <v>5805.6750000000002</v>
      </c>
      <c r="N114" s="25"/>
      <c r="P114" s="25"/>
      <c r="Q114" s="25"/>
      <c r="R114" s="25"/>
    </row>
    <row r="115" spans="1:18" s="3" customFormat="1" ht="30" x14ac:dyDescent="0.25">
      <c r="A115" s="16">
        <v>106</v>
      </c>
      <c r="B115" s="16" t="s">
        <v>15</v>
      </c>
      <c r="C115" s="33" t="s">
        <v>69</v>
      </c>
      <c r="D115" s="33" t="s">
        <v>200</v>
      </c>
      <c r="E115" s="33" t="s">
        <v>17</v>
      </c>
      <c r="F115" s="39">
        <v>1.5</v>
      </c>
      <c r="G115" s="34">
        <v>72.041684000000004</v>
      </c>
      <c r="H115" s="35">
        <v>40394</v>
      </c>
      <c r="I115" s="31"/>
      <c r="J115" s="37">
        <v>87.5</v>
      </c>
      <c r="K115" s="25">
        <v>1.41</v>
      </c>
      <c r="L115" s="25">
        <f t="shared" si="2"/>
        <v>123.375</v>
      </c>
      <c r="M115" s="25">
        <f t="shared" si="3"/>
        <v>185.0625</v>
      </c>
      <c r="N115" s="25"/>
      <c r="P115" s="25"/>
      <c r="Q115" s="25"/>
      <c r="R115" s="25"/>
    </row>
    <row r="116" spans="1:18" s="3" customFormat="1" ht="30" x14ac:dyDescent="0.25">
      <c r="A116" s="16">
        <v>107</v>
      </c>
      <c r="B116" s="16" t="s">
        <v>15</v>
      </c>
      <c r="C116" s="33" t="s">
        <v>69</v>
      </c>
      <c r="D116" s="33" t="s">
        <v>200</v>
      </c>
      <c r="E116" s="33" t="s">
        <v>17</v>
      </c>
      <c r="F116" s="39">
        <v>203</v>
      </c>
      <c r="G116" s="34">
        <v>67.369701500000005</v>
      </c>
      <c r="H116" s="35">
        <v>40557</v>
      </c>
      <c r="I116" s="31"/>
      <c r="J116" s="37">
        <v>87.36</v>
      </c>
      <c r="K116" s="25">
        <v>1.41</v>
      </c>
      <c r="L116" s="25">
        <f t="shared" si="2"/>
        <v>123.1776</v>
      </c>
      <c r="M116" s="25">
        <f t="shared" si="3"/>
        <v>25005.052800000001</v>
      </c>
      <c r="N116" s="25"/>
      <c r="P116" s="25"/>
      <c r="Q116" s="25"/>
      <c r="R116" s="25"/>
    </row>
    <row r="117" spans="1:18" s="3" customFormat="1" ht="30" x14ac:dyDescent="0.25">
      <c r="A117" s="16">
        <v>108</v>
      </c>
      <c r="B117" s="16" t="s">
        <v>15</v>
      </c>
      <c r="C117" s="33" t="s">
        <v>69</v>
      </c>
      <c r="D117" s="33" t="s">
        <v>200</v>
      </c>
      <c r="E117" s="33" t="s">
        <v>17</v>
      </c>
      <c r="F117" s="39">
        <v>24</v>
      </c>
      <c r="G117" s="34">
        <v>67.369701500000005</v>
      </c>
      <c r="H117" s="35">
        <v>40557</v>
      </c>
      <c r="I117" s="31"/>
      <c r="J117" s="37">
        <v>101.98</v>
      </c>
      <c r="K117" s="25">
        <v>1.41</v>
      </c>
      <c r="L117" s="25">
        <f t="shared" si="2"/>
        <v>143.79179999999999</v>
      </c>
      <c r="M117" s="25">
        <f t="shared" si="3"/>
        <v>3451.0032000000001</v>
      </c>
      <c r="N117" s="25"/>
      <c r="P117" s="25"/>
      <c r="Q117" s="25"/>
      <c r="R117" s="25"/>
    </row>
    <row r="118" spans="1:18" s="3" customFormat="1" ht="30" x14ac:dyDescent="0.25">
      <c r="A118" s="16">
        <v>109</v>
      </c>
      <c r="B118" s="16" t="s">
        <v>15</v>
      </c>
      <c r="C118" s="33" t="s">
        <v>69</v>
      </c>
      <c r="D118" s="33" t="s">
        <v>200</v>
      </c>
      <c r="E118" s="33" t="s">
        <v>17</v>
      </c>
      <c r="F118" s="39">
        <v>20</v>
      </c>
      <c r="G118" s="34">
        <v>67.369701500000005</v>
      </c>
      <c r="H118" s="35">
        <v>40557</v>
      </c>
      <c r="I118" s="31"/>
      <c r="J118" s="37">
        <v>76.08</v>
      </c>
      <c r="K118" s="25">
        <v>1.41</v>
      </c>
      <c r="L118" s="25">
        <f t="shared" si="2"/>
        <v>107.27279999999999</v>
      </c>
      <c r="M118" s="25">
        <f t="shared" si="3"/>
        <v>2145.4559999999997</v>
      </c>
      <c r="N118" s="25"/>
      <c r="P118" s="25"/>
      <c r="Q118" s="25"/>
      <c r="R118" s="25"/>
    </row>
    <row r="119" spans="1:18" s="3" customFormat="1" ht="30" x14ac:dyDescent="0.25">
      <c r="A119" s="16">
        <v>110</v>
      </c>
      <c r="B119" s="16" t="s">
        <v>15</v>
      </c>
      <c r="C119" s="33" t="s">
        <v>69</v>
      </c>
      <c r="D119" s="33" t="s">
        <v>200</v>
      </c>
      <c r="E119" s="33" t="s">
        <v>17</v>
      </c>
      <c r="F119" s="39">
        <v>23.3</v>
      </c>
      <c r="G119" s="34">
        <v>67.369701500000005</v>
      </c>
      <c r="H119" s="35">
        <v>40557</v>
      </c>
      <c r="I119" s="31"/>
      <c r="J119" s="37">
        <v>76.08</v>
      </c>
      <c r="K119" s="25">
        <v>1.41</v>
      </c>
      <c r="L119" s="25">
        <f t="shared" si="2"/>
        <v>107.27279999999999</v>
      </c>
      <c r="M119" s="25">
        <f t="shared" si="3"/>
        <v>2499.45624</v>
      </c>
      <c r="N119" s="25"/>
      <c r="P119" s="25"/>
      <c r="Q119" s="25"/>
      <c r="R119" s="25"/>
    </row>
    <row r="120" spans="1:18" s="3" customFormat="1" ht="30" x14ac:dyDescent="0.25">
      <c r="A120" s="16">
        <v>111</v>
      </c>
      <c r="B120" s="16" t="s">
        <v>15</v>
      </c>
      <c r="C120" s="33" t="s">
        <v>59</v>
      </c>
      <c r="D120" s="33" t="s">
        <v>190</v>
      </c>
      <c r="E120" s="33" t="s">
        <v>17</v>
      </c>
      <c r="F120" s="39">
        <v>2</v>
      </c>
      <c r="G120" s="34">
        <v>33.030775000000006</v>
      </c>
      <c r="H120" s="35">
        <v>40148</v>
      </c>
      <c r="I120" s="31"/>
      <c r="J120" s="37">
        <v>70.2</v>
      </c>
      <c r="K120" s="25">
        <v>1.41</v>
      </c>
      <c r="L120" s="25">
        <f t="shared" si="2"/>
        <v>98.981999999999999</v>
      </c>
      <c r="M120" s="25">
        <f t="shared" si="3"/>
        <v>197.964</v>
      </c>
      <c r="N120" s="25"/>
      <c r="P120" s="25"/>
      <c r="Q120" s="25"/>
      <c r="R120" s="25"/>
    </row>
    <row r="121" spans="1:18" s="3" customFormat="1" ht="30" x14ac:dyDescent="0.25">
      <c r="A121" s="16">
        <v>112</v>
      </c>
      <c r="B121" s="16" t="s">
        <v>15</v>
      </c>
      <c r="C121" s="33" t="s">
        <v>74</v>
      </c>
      <c r="D121" s="33" t="s">
        <v>205</v>
      </c>
      <c r="E121" s="33" t="s">
        <v>17</v>
      </c>
      <c r="F121" s="39">
        <v>11.542</v>
      </c>
      <c r="G121" s="34">
        <v>181.78759965899999</v>
      </c>
      <c r="H121" s="35">
        <v>40891</v>
      </c>
      <c r="I121" s="31"/>
      <c r="J121" s="37">
        <v>70.2</v>
      </c>
      <c r="K121" s="25">
        <v>1.41</v>
      </c>
      <c r="L121" s="25">
        <f t="shared" si="2"/>
        <v>98.981999999999999</v>
      </c>
      <c r="M121" s="25">
        <f t="shared" si="3"/>
        <v>1142.4502439999999</v>
      </c>
      <c r="N121" s="25"/>
      <c r="P121" s="25"/>
      <c r="Q121" s="25"/>
      <c r="R121" s="25"/>
    </row>
    <row r="122" spans="1:18" s="3" customFormat="1" ht="30" x14ac:dyDescent="0.25">
      <c r="A122" s="16">
        <v>113</v>
      </c>
      <c r="B122" s="16" t="s">
        <v>15</v>
      </c>
      <c r="C122" s="33" t="s">
        <v>31</v>
      </c>
      <c r="D122" s="33" t="s">
        <v>162</v>
      </c>
      <c r="E122" s="33" t="s">
        <v>17</v>
      </c>
      <c r="F122" s="39">
        <v>13</v>
      </c>
      <c r="G122" s="34">
        <v>126.27961700000002</v>
      </c>
      <c r="H122" s="35">
        <v>40638</v>
      </c>
      <c r="I122" s="31"/>
      <c r="J122" s="37">
        <v>70.2</v>
      </c>
      <c r="K122" s="25">
        <v>1.41</v>
      </c>
      <c r="L122" s="25">
        <f t="shared" si="2"/>
        <v>98.981999999999999</v>
      </c>
      <c r="M122" s="25">
        <f t="shared" si="3"/>
        <v>1286.7660000000001</v>
      </c>
      <c r="N122" s="25"/>
      <c r="P122" s="25"/>
      <c r="Q122" s="25"/>
      <c r="R122" s="25"/>
    </row>
    <row r="123" spans="1:18" s="3" customFormat="1" ht="30" x14ac:dyDescent="0.25">
      <c r="A123" s="16">
        <v>114</v>
      </c>
      <c r="B123" s="16" t="s">
        <v>15</v>
      </c>
      <c r="C123" s="33" t="s">
        <v>31</v>
      </c>
      <c r="D123" s="33" t="s">
        <v>162</v>
      </c>
      <c r="E123" s="33" t="s">
        <v>17</v>
      </c>
      <c r="F123" s="39">
        <v>6</v>
      </c>
      <c r="G123" s="34">
        <v>48.325312500000003</v>
      </c>
      <c r="H123" s="35">
        <v>40026</v>
      </c>
      <c r="I123" s="31"/>
      <c r="J123" s="37">
        <v>70.2</v>
      </c>
      <c r="K123" s="25">
        <v>1.41</v>
      </c>
      <c r="L123" s="25">
        <f t="shared" si="2"/>
        <v>98.981999999999999</v>
      </c>
      <c r="M123" s="25">
        <f t="shared" si="3"/>
        <v>593.89200000000005</v>
      </c>
      <c r="N123" s="25"/>
      <c r="P123" s="25"/>
      <c r="Q123" s="25"/>
      <c r="R123" s="25"/>
    </row>
    <row r="124" spans="1:18" s="3" customFormat="1" ht="30" x14ac:dyDescent="0.25">
      <c r="A124" s="16">
        <v>115</v>
      </c>
      <c r="B124" s="16" t="s">
        <v>15</v>
      </c>
      <c r="C124" s="33" t="s">
        <v>31</v>
      </c>
      <c r="D124" s="33" t="s">
        <v>162</v>
      </c>
      <c r="E124" s="33" t="s">
        <v>17</v>
      </c>
      <c r="F124" s="39">
        <v>0.6</v>
      </c>
      <c r="G124" s="34">
        <v>48.325312500000003</v>
      </c>
      <c r="H124" s="35">
        <v>40026</v>
      </c>
      <c r="I124" s="31"/>
      <c r="J124" s="37">
        <v>68.75</v>
      </c>
      <c r="K124" s="25">
        <v>1.41</v>
      </c>
      <c r="L124" s="25">
        <f t="shared" si="2"/>
        <v>96.9375</v>
      </c>
      <c r="M124" s="25">
        <f t="shared" si="3"/>
        <v>58.162499999999994</v>
      </c>
      <c r="N124" s="25"/>
      <c r="P124" s="25"/>
      <c r="Q124" s="25"/>
      <c r="R124" s="25"/>
    </row>
    <row r="125" spans="1:18" s="3" customFormat="1" ht="30" x14ac:dyDescent="0.25">
      <c r="A125" s="16">
        <v>116</v>
      </c>
      <c r="B125" s="16" t="s">
        <v>15</v>
      </c>
      <c r="C125" s="33" t="s">
        <v>31</v>
      </c>
      <c r="D125" s="33" t="s">
        <v>162</v>
      </c>
      <c r="E125" s="33" t="s">
        <v>17</v>
      </c>
      <c r="F125" s="39">
        <v>4.8</v>
      </c>
      <c r="G125" s="34">
        <v>48.325312500000003</v>
      </c>
      <c r="H125" s="35">
        <v>40026</v>
      </c>
      <c r="I125" s="31"/>
      <c r="J125" s="37">
        <v>167.78</v>
      </c>
      <c r="K125" s="25">
        <v>1.41</v>
      </c>
      <c r="L125" s="25">
        <f t="shared" si="2"/>
        <v>236.56979999999999</v>
      </c>
      <c r="M125" s="25">
        <f t="shared" si="3"/>
        <v>1135.53504</v>
      </c>
      <c r="N125" s="25"/>
      <c r="P125" s="25"/>
      <c r="Q125" s="25"/>
      <c r="R125" s="25"/>
    </row>
    <row r="126" spans="1:18" s="3" customFormat="1" ht="30" x14ac:dyDescent="0.25">
      <c r="A126" s="16">
        <v>117</v>
      </c>
      <c r="B126" s="16" t="s">
        <v>15</v>
      </c>
      <c r="C126" s="33" t="s">
        <v>31</v>
      </c>
      <c r="D126" s="33" t="s">
        <v>162</v>
      </c>
      <c r="E126" s="33" t="s">
        <v>17</v>
      </c>
      <c r="F126" s="39">
        <v>7</v>
      </c>
      <c r="G126" s="34">
        <v>67.369701500000005</v>
      </c>
      <c r="H126" s="35">
        <v>40557</v>
      </c>
      <c r="I126" s="31"/>
      <c r="J126" s="37">
        <v>167.78</v>
      </c>
      <c r="K126" s="25">
        <v>1.41</v>
      </c>
      <c r="L126" s="25">
        <f t="shared" si="2"/>
        <v>236.56979999999999</v>
      </c>
      <c r="M126" s="25">
        <f t="shared" si="3"/>
        <v>1655.9885999999999</v>
      </c>
      <c r="N126" s="25"/>
      <c r="P126" s="25"/>
      <c r="Q126" s="25"/>
      <c r="R126" s="25"/>
    </row>
    <row r="127" spans="1:18" s="3" customFormat="1" ht="30" x14ac:dyDescent="0.25">
      <c r="A127" s="16">
        <v>118</v>
      </c>
      <c r="B127" s="16" t="s">
        <v>15</v>
      </c>
      <c r="C127" s="33" t="s">
        <v>31</v>
      </c>
      <c r="D127" s="33" t="s">
        <v>162</v>
      </c>
      <c r="E127" s="33" t="s">
        <v>17</v>
      </c>
      <c r="F127" s="39">
        <v>76.2</v>
      </c>
      <c r="G127" s="34">
        <v>126.2796546325</v>
      </c>
      <c r="H127" s="35">
        <v>40638</v>
      </c>
      <c r="I127" s="31"/>
      <c r="J127" s="37">
        <v>167.78</v>
      </c>
      <c r="K127" s="25">
        <v>1.41</v>
      </c>
      <c r="L127" s="25">
        <f t="shared" si="2"/>
        <v>236.56979999999999</v>
      </c>
      <c r="M127" s="25">
        <f t="shared" si="3"/>
        <v>18026.618760000001</v>
      </c>
      <c r="N127" s="25"/>
      <c r="P127" s="25"/>
      <c r="Q127" s="25"/>
      <c r="R127" s="25"/>
    </row>
    <row r="128" spans="1:18" s="3" customFormat="1" ht="30" x14ac:dyDescent="0.25">
      <c r="A128" s="16">
        <v>119</v>
      </c>
      <c r="B128" s="16" t="s">
        <v>15</v>
      </c>
      <c r="C128" s="33" t="s">
        <v>31</v>
      </c>
      <c r="D128" s="33" t="s">
        <v>162</v>
      </c>
      <c r="E128" s="33" t="s">
        <v>17</v>
      </c>
      <c r="F128" s="39">
        <v>0.8</v>
      </c>
      <c r="G128" s="34">
        <v>126.2796546325</v>
      </c>
      <c r="H128" s="35">
        <v>40638</v>
      </c>
      <c r="I128" s="31"/>
      <c r="J128" s="37">
        <v>167.78</v>
      </c>
      <c r="K128" s="25">
        <v>1.41</v>
      </c>
      <c r="L128" s="25">
        <f t="shared" si="2"/>
        <v>236.56979999999999</v>
      </c>
      <c r="M128" s="25">
        <f t="shared" si="3"/>
        <v>189.25584000000001</v>
      </c>
      <c r="N128" s="25"/>
      <c r="P128" s="25"/>
      <c r="Q128" s="25"/>
      <c r="R128" s="25"/>
    </row>
    <row r="129" spans="1:18" s="3" customFormat="1" ht="30" x14ac:dyDescent="0.25">
      <c r="A129" s="16">
        <v>120</v>
      </c>
      <c r="B129" s="16" t="s">
        <v>15</v>
      </c>
      <c r="C129" s="33" t="s">
        <v>31</v>
      </c>
      <c r="D129" s="33" t="s">
        <v>162</v>
      </c>
      <c r="E129" s="33" t="s">
        <v>17</v>
      </c>
      <c r="F129" s="39">
        <v>1.2</v>
      </c>
      <c r="G129" s="34">
        <v>126.28212332449999</v>
      </c>
      <c r="H129" s="35">
        <v>40638</v>
      </c>
      <c r="I129" s="31"/>
      <c r="J129" s="37">
        <v>167.78</v>
      </c>
      <c r="K129" s="25">
        <v>1.41</v>
      </c>
      <c r="L129" s="25">
        <f t="shared" si="2"/>
        <v>236.56979999999999</v>
      </c>
      <c r="M129" s="25">
        <f t="shared" si="3"/>
        <v>283.88376</v>
      </c>
      <c r="N129" s="25"/>
      <c r="P129" s="25"/>
      <c r="Q129" s="25"/>
      <c r="R129" s="25"/>
    </row>
    <row r="130" spans="1:18" s="3" customFormat="1" ht="30" x14ac:dyDescent="0.25">
      <c r="A130" s="16">
        <v>121</v>
      </c>
      <c r="B130" s="16" t="s">
        <v>15</v>
      </c>
      <c r="C130" s="33" t="s">
        <v>31</v>
      </c>
      <c r="D130" s="33" t="s">
        <v>162</v>
      </c>
      <c r="E130" s="33" t="s">
        <v>17</v>
      </c>
      <c r="F130" s="39">
        <v>1.2</v>
      </c>
      <c r="G130" s="34">
        <v>126.28212332449999</v>
      </c>
      <c r="H130" s="35">
        <v>40638</v>
      </c>
      <c r="I130" s="31"/>
      <c r="J130" s="37">
        <v>154.91999999999999</v>
      </c>
      <c r="K130" s="25">
        <v>1.41</v>
      </c>
      <c r="L130" s="25">
        <f t="shared" si="2"/>
        <v>218.43719999999996</v>
      </c>
      <c r="M130" s="25">
        <f t="shared" si="3"/>
        <v>262.12463999999994</v>
      </c>
      <c r="N130" s="25"/>
      <c r="P130" s="25"/>
      <c r="Q130" s="25"/>
      <c r="R130" s="25"/>
    </row>
    <row r="131" spans="1:18" s="3" customFormat="1" ht="30" x14ac:dyDescent="0.25">
      <c r="A131" s="16">
        <v>122</v>
      </c>
      <c r="B131" s="16" t="s">
        <v>15</v>
      </c>
      <c r="C131" s="33" t="s">
        <v>31</v>
      </c>
      <c r="D131" s="33" t="s">
        <v>162</v>
      </c>
      <c r="E131" s="33" t="s">
        <v>17</v>
      </c>
      <c r="F131" s="39">
        <v>20</v>
      </c>
      <c r="G131" s="34">
        <v>126.27961700000002</v>
      </c>
      <c r="H131" s="35">
        <v>40638</v>
      </c>
      <c r="I131" s="31"/>
      <c r="J131" s="37">
        <v>154.91999999999999</v>
      </c>
      <c r="K131" s="25">
        <v>1.41</v>
      </c>
      <c r="L131" s="25">
        <f t="shared" si="2"/>
        <v>218.43719999999996</v>
      </c>
      <c r="M131" s="25">
        <f t="shared" si="3"/>
        <v>4368.7439999999988</v>
      </c>
      <c r="N131" s="25"/>
      <c r="P131" s="25"/>
      <c r="Q131" s="25"/>
      <c r="R131" s="25"/>
    </row>
    <row r="132" spans="1:18" s="3" customFormat="1" ht="30" x14ac:dyDescent="0.25">
      <c r="A132" s="16">
        <v>123</v>
      </c>
      <c r="B132" s="16" t="s">
        <v>15</v>
      </c>
      <c r="C132" s="33" t="s">
        <v>31</v>
      </c>
      <c r="D132" s="33" t="s">
        <v>162</v>
      </c>
      <c r="E132" s="33" t="s">
        <v>17</v>
      </c>
      <c r="F132" s="39">
        <v>44</v>
      </c>
      <c r="G132" s="34">
        <v>126.27961700000002</v>
      </c>
      <c r="H132" s="35">
        <v>40638</v>
      </c>
      <c r="I132" s="31"/>
      <c r="J132" s="37">
        <v>220.34</v>
      </c>
      <c r="K132" s="25">
        <v>1.41</v>
      </c>
      <c r="L132" s="25">
        <f t="shared" si="2"/>
        <v>310.67939999999999</v>
      </c>
      <c r="M132" s="25">
        <f t="shared" si="3"/>
        <v>13669.893599999999</v>
      </c>
      <c r="N132" s="25"/>
      <c r="P132" s="25"/>
      <c r="Q132" s="25"/>
      <c r="R132" s="25"/>
    </row>
    <row r="133" spans="1:18" s="3" customFormat="1" ht="30" x14ac:dyDescent="0.25">
      <c r="A133" s="16">
        <v>124</v>
      </c>
      <c r="B133" s="16" t="s">
        <v>15</v>
      </c>
      <c r="C133" s="33" t="s">
        <v>31</v>
      </c>
      <c r="D133" s="33" t="s">
        <v>162</v>
      </c>
      <c r="E133" s="33" t="s">
        <v>17</v>
      </c>
      <c r="F133" s="39">
        <v>5.7</v>
      </c>
      <c r="G133" s="34">
        <v>126.27961700000002</v>
      </c>
      <c r="H133" s="35">
        <v>40638</v>
      </c>
      <c r="I133" s="31"/>
      <c r="J133" s="37">
        <v>430</v>
      </c>
      <c r="K133" s="25">
        <v>1.41</v>
      </c>
      <c r="L133" s="25">
        <f t="shared" si="2"/>
        <v>606.29999999999995</v>
      </c>
      <c r="M133" s="25">
        <f t="shared" si="3"/>
        <v>3455.91</v>
      </c>
      <c r="N133" s="25"/>
      <c r="P133" s="25"/>
      <c r="Q133" s="25"/>
      <c r="R133" s="25"/>
    </row>
    <row r="134" spans="1:18" s="3" customFormat="1" ht="30" x14ac:dyDescent="0.25">
      <c r="A134" s="16">
        <v>125</v>
      </c>
      <c r="B134" s="16" t="s">
        <v>15</v>
      </c>
      <c r="C134" s="33" t="s">
        <v>31</v>
      </c>
      <c r="D134" s="33" t="s">
        <v>162</v>
      </c>
      <c r="E134" s="33" t="s">
        <v>17</v>
      </c>
      <c r="F134" s="39">
        <v>63</v>
      </c>
      <c r="G134" s="34">
        <v>126.27961700000002</v>
      </c>
      <c r="H134" s="35">
        <v>40638</v>
      </c>
      <c r="I134" s="31"/>
      <c r="J134" s="37">
        <v>430</v>
      </c>
      <c r="K134" s="25">
        <v>1.41</v>
      </c>
      <c r="L134" s="25">
        <f t="shared" si="2"/>
        <v>606.29999999999995</v>
      </c>
      <c r="M134" s="25">
        <f t="shared" si="3"/>
        <v>38196.899999999994</v>
      </c>
      <c r="N134" s="25"/>
      <c r="P134" s="25"/>
      <c r="Q134" s="25"/>
      <c r="R134" s="25"/>
    </row>
    <row r="135" spans="1:18" s="3" customFormat="1" ht="30" x14ac:dyDescent="0.25">
      <c r="A135" s="16">
        <v>126</v>
      </c>
      <c r="B135" s="16" t="s">
        <v>15</v>
      </c>
      <c r="C135" s="33" t="s">
        <v>31</v>
      </c>
      <c r="D135" s="33" t="s">
        <v>162</v>
      </c>
      <c r="E135" s="33" t="s">
        <v>17</v>
      </c>
      <c r="F135" s="39">
        <v>44</v>
      </c>
      <c r="G135" s="34">
        <v>126.27961700000002</v>
      </c>
      <c r="H135" s="35">
        <v>40638</v>
      </c>
      <c r="I135" s="31"/>
      <c r="J135" s="37">
        <v>100</v>
      </c>
      <c r="K135" s="25">
        <v>1.41</v>
      </c>
      <c r="L135" s="25">
        <f t="shared" si="2"/>
        <v>141</v>
      </c>
      <c r="M135" s="25">
        <f t="shared" si="3"/>
        <v>6204</v>
      </c>
      <c r="N135" s="25"/>
      <c r="P135" s="25"/>
      <c r="Q135" s="25"/>
      <c r="R135" s="25"/>
    </row>
    <row r="136" spans="1:18" s="3" customFormat="1" ht="30" x14ac:dyDescent="0.25">
      <c r="A136" s="16">
        <v>127</v>
      </c>
      <c r="B136" s="16" t="s">
        <v>15</v>
      </c>
      <c r="C136" s="33" t="s">
        <v>31</v>
      </c>
      <c r="D136" s="33" t="s">
        <v>162</v>
      </c>
      <c r="E136" s="33" t="s">
        <v>17</v>
      </c>
      <c r="F136" s="39">
        <v>18</v>
      </c>
      <c r="G136" s="34">
        <v>126.27961700000002</v>
      </c>
      <c r="H136" s="35">
        <v>40638</v>
      </c>
      <c r="I136" s="31"/>
      <c r="J136" s="37">
        <v>45</v>
      </c>
      <c r="K136" s="25">
        <v>1.41</v>
      </c>
      <c r="L136" s="25">
        <f t="shared" si="2"/>
        <v>63.449999999999996</v>
      </c>
      <c r="M136" s="25">
        <f t="shared" si="3"/>
        <v>1142.0999999999999</v>
      </c>
      <c r="N136" s="25"/>
      <c r="P136" s="25"/>
      <c r="Q136" s="25"/>
      <c r="R136" s="25"/>
    </row>
    <row r="137" spans="1:18" s="3" customFormat="1" ht="30" x14ac:dyDescent="0.25">
      <c r="A137" s="16">
        <v>128</v>
      </c>
      <c r="B137" s="16" t="s">
        <v>15</v>
      </c>
      <c r="C137" s="33" t="s">
        <v>98</v>
      </c>
      <c r="D137" s="33" t="s">
        <v>229</v>
      </c>
      <c r="E137" s="33" t="s">
        <v>17</v>
      </c>
      <c r="F137" s="39">
        <v>13.3</v>
      </c>
      <c r="G137" s="34">
        <v>172.42054232100003</v>
      </c>
      <c r="H137" s="35">
        <v>40909</v>
      </c>
      <c r="I137" s="31"/>
      <c r="J137" s="37">
        <v>3.21</v>
      </c>
      <c r="K137" s="25">
        <v>1.41</v>
      </c>
      <c r="L137" s="25">
        <f t="shared" si="2"/>
        <v>4.5260999999999996</v>
      </c>
      <c r="M137" s="25">
        <f t="shared" si="3"/>
        <v>60.197129999999994</v>
      </c>
      <c r="N137" s="25"/>
      <c r="P137" s="25"/>
      <c r="Q137" s="25"/>
      <c r="R137" s="25"/>
    </row>
    <row r="138" spans="1:18" s="3" customFormat="1" ht="30" x14ac:dyDescent="0.25">
      <c r="A138" s="16">
        <v>129</v>
      </c>
      <c r="B138" s="16" t="s">
        <v>15</v>
      </c>
      <c r="C138" s="33" t="s">
        <v>99</v>
      </c>
      <c r="D138" s="33" t="s">
        <v>230</v>
      </c>
      <c r="E138" s="33" t="s">
        <v>17</v>
      </c>
      <c r="F138" s="39">
        <v>17.5</v>
      </c>
      <c r="G138" s="34">
        <v>20.211565684699998</v>
      </c>
      <c r="H138" s="35">
        <v>39230</v>
      </c>
      <c r="I138" s="31"/>
      <c r="J138" s="37">
        <v>9.52</v>
      </c>
      <c r="K138" s="25">
        <v>1.41</v>
      </c>
      <c r="L138" s="25">
        <f t="shared" si="2"/>
        <v>13.423199999999998</v>
      </c>
      <c r="M138" s="25">
        <f t="shared" si="3"/>
        <v>234.90599999999995</v>
      </c>
      <c r="N138" s="25"/>
      <c r="P138" s="25"/>
      <c r="Q138" s="25"/>
      <c r="R138" s="25"/>
    </row>
    <row r="139" spans="1:18" s="3" customFormat="1" ht="30" x14ac:dyDescent="0.25">
      <c r="A139" s="16">
        <v>130</v>
      </c>
      <c r="B139" s="16" t="s">
        <v>15</v>
      </c>
      <c r="C139" s="33" t="s">
        <v>61</v>
      </c>
      <c r="D139" s="33" t="s">
        <v>192</v>
      </c>
      <c r="E139" s="33" t="s">
        <v>17</v>
      </c>
      <c r="F139" s="39">
        <v>39.200000000000003</v>
      </c>
      <c r="G139" s="34">
        <v>169.5625</v>
      </c>
      <c r="H139" s="35">
        <v>39938</v>
      </c>
      <c r="I139" s="31"/>
      <c r="J139" s="37">
        <v>1.1200000000000001</v>
      </c>
      <c r="K139" s="25">
        <v>1.41</v>
      </c>
      <c r="L139" s="25">
        <f t="shared" ref="L139:L202" si="4">J139*K139</f>
        <v>1.5792000000000002</v>
      </c>
      <c r="M139" s="25">
        <f t="shared" ref="M139:M202" si="5">L139*F139</f>
        <v>61.904640000000008</v>
      </c>
      <c r="N139" s="25"/>
      <c r="P139" s="25"/>
      <c r="Q139" s="25"/>
      <c r="R139" s="25"/>
    </row>
    <row r="140" spans="1:18" s="3" customFormat="1" ht="30" x14ac:dyDescent="0.25">
      <c r="A140" s="16">
        <v>131</v>
      </c>
      <c r="B140" s="16" t="s">
        <v>15</v>
      </c>
      <c r="C140" s="33" t="s">
        <v>61</v>
      </c>
      <c r="D140" s="33" t="s">
        <v>192</v>
      </c>
      <c r="E140" s="33" t="s">
        <v>17</v>
      </c>
      <c r="F140" s="39">
        <v>3.1389999999999998</v>
      </c>
      <c r="G140" s="34">
        <v>169.5625</v>
      </c>
      <c r="H140" s="35">
        <v>39938</v>
      </c>
      <c r="I140" s="31"/>
      <c r="J140" s="37">
        <v>9.51</v>
      </c>
      <c r="K140" s="25">
        <v>1.41</v>
      </c>
      <c r="L140" s="25">
        <f t="shared" si="4"/>
        <v>13.409099999999999</v>
      </c>
      <c r="M140" s="25">
        <f t="shared" si="5"/>
        <v>42.091164899999995</v>
      </c>
      <c r="N140" s="25"/>
      <c r="P140" s="25"/>
      <c r="Q140" s="25"/>
      <c r="R140" s="25"/>
    </row>
    <row r="141" spans="1:18" s="3" customFormat="1" ht="30" x14ac:dyDescent="0.25">
      <c r="A141" s="16">
        <v>132</v>
      </c>
      <c r="B141" s="16" t="s">
        <v>15</v>
      </c>
      <c r="C141" s="33" t="s">
        <v>100</v>
      </c>
      <c r="D141" s="33" t="s">
        <v>231</v>
      </c>
      <c r="E141" s="33" t="s">
        <v>17</v>
      </c>
      <c r="F141" s="39">
        <v>21.28</v>
      </c>
      <c r="G141" s="34">
        <v>67.369701500000005</v>
      </c>
      <c r="H141" s="35">
        <v>40557</v>
      </c>
      <c r="I141" s="31"/>
      <c r="J141" s="37">
        <v>4.4800000000000004</v>
      </c>
      <c r="K141" s="25">
        <v>1.41</v>
      </c>
      <c r="L141" s="25">
        <f t="shared" si="4"/>
        <v>6.3168000000000006</v>
      </c>
      <c r="M141" s="25">
        <f t="shared" si="5"/>
        <v>134.42150400000003</v>
      </c>
      <c r="N141" s="25"/>
      <c r="P141" s="25"/>
      <c r="Q141" s="25"/>
      <c r="R141" s="25"/>
    </row>
    <row r="142" spans="1:18" s="3" customFormat="1" ht="30" x14ac:dyDescent="0.25">
      <c r="A142" s="16">
        <v>133</v>
      </c>
      <c r="B142" s="16" t="s">
        <v>15</v>
      </c>
      <c r="C142" s="33" t="s">
        <v>100</v>
      </c>
      <c r="D142" s="33" t="s">
        <v>231</v>
      </c>
      <c r="E142" s="33" t="s">
        <v>17</v>
      </c>
      <c r="F142" s="39">
        <v>0.26500000000000001</v>
      </c>
      <c r="G142" s="34">
        <v>67.369274747450021</v>
      </c>
      <c r="H142" s="35">
        <v>40557</v>
      </c>
      <c r="I142" s="31"/>
      <c r="J142" s="37">
        <v>5.04</v>
      </c>
      <c r="K142" s="25">
        <v>1.41</v>
      </c>
      <c r="L142" s="25">
        <f t="shared" si="4"/>
        <v>7.1063999999999998</v>
      </c>
      <c r="M142" s="25">
        <f t="shared" si="5"/>
        <v>1.8831960000000001</v>
      </c>
      <c r="N142" s="25"/>
      <c r="P142" s="25"/>
      <c r="Q142" s="25"/>
      <c r="R142" s="25"/>
    </row>
    <row r="143" spans="1:18" s="3" customFormat="1" x14ac:dyDescent="0.25">
      <c r="A143" s="16">
        <v>134</v>
      </c>
      <c r="B143" s="16" t="s">
        <v>15</v>
      </c>
      <c r="C143" s="33" t="s">
        <v>101</v>
      </c>
      <c r="D143" s="33" t="s">
        <v>232</v>
      </c>
      <c r="E143" s="33" t="s">
        <v>283</v>
      </c>
      <c r="F143" s="39">
        <v>4</v>
      </c>
      <c r="G143" s="34">
        <v>116.9521925</v>
      </c>
      <c r="H143" s="35">
        <v>40179</v>
      </c>
      <c r="I143" s="31"/>
      <c r="J143" s="37">
        <v>4.4800000000000004</v>
      </c>
      <c r="K143" s="25">
        <v>1.41</v>
      </c>
      <c r="L143" s="25">
        <f t="shared" si="4"/>
        <v>6.3168000000000006</v>
      </c>
      <c r="M143" s="25">
        <f t="shared" si="5"/>
        <v>25.267200000000003</v>
      </c>
      <c r="N143" s="25"/>
      <c r="P143" s="25"/>
      <c r="Q143" s="25"/>
      <c r="R143" s="25"/>
    </row>
    <row r="144" spans="1:18" s="3" customFormat="1" ht="30" x14ac:dyDescent="0.25">
      <c r="A144" s="16">
        <v>135</v>
      </c>
      <c r="B144" s="16" t="s">
        <v>15</v>
      </c>
      <c r="C144" s="33" t="s">
        <v>33</v>
      </c>
      <c r="D144" s="33" t="s">
        <v>164</v>
      </c>
      <c r="E144" s="33" t="s">
        <v>17</v>
      </c>
      <c r="F144" s="39">
        <v>30.5</v>
      </c>
      <c r="G144" s="34">
        <v>43.930141267000003</v>
      </c>
      <c r="H144" s="35">
        <v>40026</v>
      </c>
      <c r="I144" s="31"/>
      <c r="J144" s="37">
        <v>3.4</v>
      </c>
      <c r="K144" s="25">
        <v>1.41</v>
      </c>
      <c r="L144" s="25">
        <f t="shared" si="4"/>
        <v>4.7939999999999996</v>
      </c>
      <c r="M144" s="25">
        <f t="shared" si="5"/>
        <v>146.21699999999998</v>
      </c>
      <c r="N144" s="25"/>
      <c r="P144" s="25"/>
      <c r="Q144" s="25"/>
      <c r="R144" s="25"/>
    </row>
    <row r="145" spans="1:18" s="3" customFormat="1" ht="30" x14ac:dyDescent="0.25">
      <c r="A145" s="16">
        <v>136</v>
      </c>
      <c r="B145" s="16" t="s">
        <v>15</v>
      </c>
      <c r="C145" s="33" t="s">
        <v>33</v>
      </c>
      <c r="D145" s="33" t="s">
        <v>164</v>
      </c>
      <c r="E145" s="33" t="s">
        <v>17</v>
      </c>
      <c r="F145" s="39">
        <v>5</v>
      </c>
      <c r="G145" s="34">
        <v>73.948160000000001</v>
      </c>
      <c r="H145" s="35">
        <v>40374</v>
      </c>
      <c r="I145" s="31"/>
      <c r="J145" s="37">
        <v>749.15</v>
      </c>
      <c r="K145" s="25">
        <v>1.41</v>
      </c>
      <c r="L145" s="25">
        <f t="shared" si="4"/>
        <v>1056.3014999999998</v>
      </c>
      <c r="M145" s="25">
        <f t="shared" si="5"/>
        <v>5281.5074999999988</v>
      </c>
      <c r="N145" s="25"/>
      <c r="P145" s="25"/>
      <c r="Q145" s="25"/>
      <c r="R145" s="25"/>
    </row>
    <row r="146" spans="1:18" s="3" customFormat="1" ht="30" x14ac:dyDescent="0.25">
      <c r="A146" s="16">
        <v>137</v>
      </c>
      <c r="B146" s="16" t="s">
        <v>15</v>
      </c>
      <c r="C146" s="33" t="s">
        <v>75</v>
      </c>
      <c r="D146" s="33" t="s">
        <v>206</v>
      </c>
      <c r="E146" s="33" t="s">
        <v>17</v>
      </c>
      <c r="F146" s="39">
        <v>57</v>
      </c>
      <c r="G146" s="34">
        <v>165.83890100000002</v>
      </c>
      <c r="H146" s="35">
        <v>40638</v>
      </c>
      <c r="I146" s="31"/>
      <c r="J146" s="37">
        <v>225</v>
      </c>
      <c r="K146" s="25">
        <v>1.41</v>
      </c>
      <c r="L146" s="25">
        <f t="shared" si="4"/>
        <v>317.25</v>
      </c>
      <c r="M146" s="25">
        <f t="shared" si="5"/>
        <v>18083.25</v>
      </c>
      <c r="N146" s="25"/>
      <c r="P146" s="25"/>
      <c r="Q146" s="25"/>
      <c r="R146" s="25"/>
    </row>
    <row r="147" spans="1:18" s="3" customFormat="1" ht="30" x14ac:dyDescent="0.25">
      <c r="A147" s="16">
        <v>138</v>
      </c>
      <c r="B147" s="16" t="s">
        <v>15</v>
      </c>
      <c r="C147" s="33" t="s">
        <v>75</v>
      </c>
      <c r="D147" s="33" t="s">
        <v>206</v>
      </c>
      <c r="E147" s="33" t="s">
        <v>17</v>
      </c>
      <c r="F147" s="39">
        <v>70</v>
      </c>
      <c r="G147" s="34">
        <v>165.83890100000002</v>
      </c>
      <c r="H147" s="35">
        <v>40638</v>
      </c>
      <c r="I147" s="31"/>
      <c r="J147" s="37">
        <v>190.16</v>
      </c>
      <c r="K147" s="25">
        <v>1.41</v>
      </c>
      <c r="L147" s="25">
        <f t="shared" si="4"/>
        <v>268.12559999999996</v>
      </c>
      <c r="M147" s="25">
        <f t="shared" si="5"/>
        <v>18768.791999999998</v>
      </c>
      <c r="N147" s="25"/>
      <c r="P147" s="25"/>
      <c r="Q147" s="25"/>
      <c r="R147" s="25"/>
    </row>
    <row r="148" spans="1:18" s="3" customFormat="1" ht="30" x14ac:dyDescent="0.25">
      <c r="A148" s="16">
        <v>139</v>
      </c>
      <c r="B148" s="16" t="s">
        <v>15</v>
      </c>
      <c r="C148" s="33" t="s">
        <v>34</v>
      </c>
      <c r="D148" s="33" t="s">
        <v>165</v>
      </c>
      <c r="E148" s="33" t="s">
        <v>17</v>
      </c>
      <c r="F148" s="39">
        <v>250</v>
      </c>
      <c r="G148" s="34">
        <v>45.610993999999998</v>
      </c>
      <c r="H148" s="35">
        <v>40179</v>
      </c>
      <c r="I148" s="31"/>
      <c r="J148" s="37">
        <v>193.05</v>
      </c>
      <c r="K148" s="25">
        <v>1.41</v>
      </c>
      <c r="L148" s="25">
        <f t="shared" si="4"/>
        <v>272.20049999999998</v>
      </c>
      <c r="M148" s="25">
        <f t="shared" si="5"/>
        <v>68050.125</v>
      </c>
      <c r="N148" s="25"/>
      <c r="P148" s="25"/>
      <c r="Q148" s="25"/>
      <c r="R148" s="25"/>
    </row>
    <row r="149" spans="1:18" s="3" customFormat="1" ht="30" x14ac:dyDescent="0.25">
      <c r="A149" s="16">
        <v>140</v>
      </c>
      <c r="B149" s="16" t="s">
        <v>15</v>
      </c>
      <c r="C149" s="33" t="s">
        <v>102</v>
      </c>
      <c r="D149" s="33" t="s">
        <v>233</v>
      </c>
      <c r="E149" s="33" t="s">
        <v>17</v>
      </c>
      <c r="F149" s="39">
        <v>0.2</v>
      </c>
      <c r="G149" s="34">
        <v>143.49272250000001</v>
      </c>
      <c r="H149" s="35">
        <v>40638</v>
      </c>
      <c r="I149" s="31"/>
      <c r="J149" s="37">
        <v>109.76</v>
      </c>
      <c r="K149" s="25">
        <v>1.41</v>
      </c>
      <c r="L149" s="25">
        <f t="shared" si="4"/>
        <v>154.76159999999999</v>
      </c>
      <c r="M149" s="25">
        <f t="shared" si="5"/>
        <v>30.95232</v>
      </c>
      <c r="N149" s="25"/>
      <c r="P149" s="25"/>
      <c r="Q149" s="25"/>
      <c r="R149" s="25"/>
    </row>
    <row r="150" spans="1:18" s="3" customFormat="1" ht="30" x14ac:dyDescent="0.25">
      <c r="A150" s="16">
        <v>141</v>
      </c>
      <c r="B150" s="16" t="s">
        <v>15</v>
      </c>
      <c r="C150" s="33" t="s">
        <v>102</v>
      </c>
      <c r="D150" s="33" t="s">
        <v>233</v>
      </c>
      <c r="E150" s="33" t="s">
        <v>17</v>
      </c>
      <c r="F150" s="39">
        <v>0.2</v>
      </c>
      <c r="G150" s="34">
        <v>143.49272250000001</v>
      </c>
      <c r="H150" s="35">
        <v>40638</v>
      </c>
      <c r="I150" s="31"/>
      <c r="J150" s="37">
        <v>112.95</v>
      </c>
      <c r="K150" s="25">
        <v>1.41</v>
      </c>
      <c r="L150" s="25">
        <f t="shared" si="4"/>
        <v>159.2595</v>
      </c>
      <c r="M150" s="25">
        <f t="shared" si="5"/>
        <v>31.851900000000001</v>
      </c>
      <c r="N150" s="25"/>
      <c r="P150" s="25"/>
      <c r="Q150" s="25"/>
      <c r="R150" s="25"/>
    </row>
    <row r="151" spans="1:18" s="3" customFormat="1" ht="30" x14ac:dyDescent="0.25">
      <c r="A151" s="16">
        <v>142</v>
      </c>
      <c r="B151" s="16" t="s">
        <v>15</v>
      </c>
      <c r="C151" s="33" t="s">
        <v>103</v>
      </c>
      <c r="D151" s="33" t="s">
        <v>234</v>
      </c>
      <c r="E151" s="33" t="s">
        <v>283</v>
      </c>
      <c r="F151" s="39">
        <v>7</v>
      </c>
      <c r="G151" s="34">
        <v>39.01294</v>
      </c>
      <c r="H151" s="35">
        <v>40148</v>
      </c>
      <c r="I151" s="31"/>
      <c r="J151" s="37">
        <v>112.95</v>
      </c>
      <c r="K151" s="25">
        <v>1.41</v>
      </c>
      <c r="L151" s="25">
        <f t="shared" si="4"/>
        <v>159.2595</v>
      </c>
      <c r="M151" s="25">
        <f t="shared" si="5"/>
        <v>1114.8164999999999</v>
      </c>
      <c r="N151" s="25"/>
      <c r="P151" s="25"/>
      <c r="Q151" s="25"/>
      <c r="R151" s="25"/>
    </row>
    <row r="152" spans="1:18" s="3" customFormat="1" x14ac:dyDescent="0.25">
      <c r="A152" s="16">
        <v>143</v>
      </c>
      <c r="B152" s="16" t="s">
        <v>15</v>
      </c>
      <c r="C152" s="33" t="s">
        <v>104</v>
      </c>
      <c r="D152" s="33" t="s">
        <v>235</v>
      </c>
      <c r="E152" s="33" t="s">
        <v>283</v>
      </c>
      <c r="F152" s="40">
        <v>8</v>
      </c>
      <c r="G152" s="34">
        <v>521.43859999999995</v>
      </c>
      <c r="H152" s="35">
        <v>39875</v>
      </c>
      <c r="I152" s="31"/>
      <c r="J152" s="37">
        <v>109.14</v>
      </c>
      <c r="K152" s="25">
        <v>1.41</v>
      </c>
      <c r="L152" s="25">
        <f t="shared" si="4"/>
        <v>153.88739999999999</v>
      </c>
      <c r="M152" s="25">
        <f t="shared" si="5"/>
        <v>1231.0991999999999</v>
      </c>
      <c r="N152" s="25"/>
      <c r="P152" s="25"/>
      <c r="Q152" s="25"/>
      <c r="R152" s="25"/>
    </row>
    <row r="153" spans="1:18" s="3" customFormat="1" x14ac:dyDescent="0.25">
      <c r="A153" s="16">
        <v>144</v>
      </c>
      <c r="B153" s="16" t="s">
        <v>15</v>
      </c>
      <c r="C153" s="33" t="s">
        <v>105</v>
      </c>
      <c r="D153" s="33" t="s">
        <v>236</v>
      </c>
      <c r="E153" s="33" t="s">
        <v>283</v>
      </c>
      <c r="F153" s="40">
        <v>24</v>
      </c>
      <c r="G153" s="34">
        <v>137.50489199999998</v>
      </c>
      <c r="H153" s="35">
        <v>41426</v>
      </c>
      <c r="I153" s="31"/>
      <c r="J153" s="37">
        <v>109.14</v>
      </c>
      <c r="K153" s="25">
        <v>1.41</v>
      </c>
      <c r="L153" s="25">
        <f t="shared" si="4"/>
        <v>153.88739999999999</v>
      </c>
      <c r="M153" s="25">
        <f t="shared" si="5"/>
        <v>3693.2975999999999</v>
      </c>
      <c r="N153" s="25"/>
      <c r="P153" s="25"/>
      <c r="Q153" s="25"/>
      <c r="R153" s="25"/>
    </row>
    <row r="154" spans="1:18" s="3" customFormat="1" ht="30" x14ac:dyDescent="0.25">
      <c r="A154" s="16">
        <v>145</v>
      </c>
      <c r="B154" s="16" t="s">
        <v>15</v>
      </c>
      <c r="C154" s="33" t="s">
        <v>106</v>
      </c>
      <c r="D154" s="33" t="s">
        <v>237</v>
      </c>
      <c r="E154" s="33" t="s">
        <v>17</v>
      </c>
      <c r="F154" s="39">
        <v>19</v>
      </c>
      <c r="G154" s="34">
        <v>200.70802499999999</v>
      </c>
      <c r="H154" s="35">
        <v>40950</v>
      </c>
      <c r="I154" s="31"/>
      <c r="J154" s="37">
        <v>252.01</v>
      </c>
      <c r="K154" s="25">
        <v>1.41</v>
      </c>
      <c r="L154" s="25">
        <f t="shared" si="4"/>
        <v>355.33409999999998</v>
      </c>
      <c r="M154" s="25">
        <f t="shared" si="5"/>
        <v>6751.3478999999998</v>
      </c>
      <c r="N154" s="25"/>
      <c r="P154" s="25"/>
      <c r="Q154" s="25"/>
      <c r="R154" s="25"/>
    </row>
    <row r="155" spans="1:18" s="3" customFormat="1" ht="30" x14ac:dyDescent="0.25">
      <c r="A155" s="16">
        <v>146</v>
      </c>
      <c r="B155" s="16" t="s">
        <v>15</v>
      </c>
      <c r="C155" s="33" t="s">
        <v>107</v>
      </c>
      <c r="D155" s="33" t="s">
        <v>238</v>
      </c>
      <c r="E155" s="33" t="s">
        <v>17</v>
      </c>
      <c r="F155" s="39">
        <v>8</v>
      </c>
      <c r="G155" s="34">
        <v>178.5963185</v>
      </c>
      <c r="H155" s="35">
        <v>40677</v>
      </c>
      <c r="I155" s="31"/>
      <c r="J155" s="37">
        <v>68.180000000000007</v>
      </c>
      <c r="K155" s="25">
        <v>1.41</v>
      </c>
      <c r="L155" s="25">
        <f t="shared" si="4"/>
        <v>96.133800000000008</v>
      </c>
      <c r="M155" s="25">
        <f t="shared" si="5"/>
        <v>769.07040000000006</v>
      </c>
      <c r="N155" s="25"/>
      <c r="P155" s="25"/>
      <c r="Q155" s="25"/>
      <c r="R155" s="25"/>
    </row>
    <row r="156" spans="1:18" s="3" customFormat="1" ht="30" x14ac:dyDescent="0.25">
      <c r="A156" s="16">
        <v>147</v>
      </c>
      <c r="B156" s="16" t="s">
        <v>15</v>
      </c>
      <c r="C156" s="33" t="s">
        <v>108</v>
      </c>
      <c r="D156" s="33" t="s">
        <v>239</v>
      </c>
      <c r="E156" s="33" t="s">
        <v>17</v>
      </c>
      <c r="F156" s="39">
        <v>2.5</v>
      </c>
      <c r="G156" s="34">
        <v>123.99766499999998</v>
      </c>
      <c r="H156" s="35">
        <v>40148</v>
      </c>
      <c r="I156" s="31"/>
      <c r="J156" s="37">
        <v>82.89</v>
      </c>
      <c r="K156" s="25">
        <v>1.41</v>
      </c>
      <c r="L156" s="25">
        <f t="shared" si="4"/>
        <v>116.8749</v>
      </c>
      <c r="M156" s="25">
        <f t="shared" si="5"/>
        <v>292.18725000000001</v>
      </c>
      <c r="N156" s="25"/>
      <c r="P156" s="25"/>
      <c r="Q156" s="25"/>
      <c r="R156" s="25"/>
    </row>
    <row r="157" spans="1:18" s="3" customFormat="1" ht="30" x14ac:dyDescent="0.25">
      <c r="A157" s="16">
        <v>148</v>
      </c>
      <c r="B157" s="16" t="s">
        <v>15</v>
      </c>
      <c r="C157" s="33" t="s">
        <v>109</v>
      </c>
      <c r="D157" s="33" t="s">
        <v>240</v>
      </c>
      <c r="E157" s="33" t="s">
        <v>17</v>
      </c>
      <c r="F157" s="39">
        <v>567</v>
      </c>
      <c r="G157" s="34">
        <v>36.211767500000001</v>
      </c>
      <c r="H157" s="35">
        <v>40148</v>
      </c>
      <c r="I157" s="31"/>
      <c r="J157" s="37">
        <v>91.16</v>
      </c>
      <c r="K157" s="25">
        <v>1.41</v>
      </c>
      <c r="L157" s="25">
        <f t="shared" si="4"/>
        <v>128.53559999999999</v>
      </c>
      <c r="M157" s="25">
        <f t="shared" si="5"/>
        <v>72879.685199999993</v>
      </c>
      <c r="N157" s="25"/>
      <c r="P157" s="25"/>
      <c r="Q157" s="25"/>
      <c r="R157" s="25"/>
    </row>
    <row r="158" spans="1:18" s="3" customFormat="1" ht="30" x14ac:dyDescent="0.25">
      <c r="A158" s="16">
        <v>149</v>
      </c>
      <c r="B158" s="16" t="s">
        <v>15</v>
      </c>
      <c r="C158" s="33" t="s">
        <v>110</v>
      </c>
      <c r="D158" s="33" t="s">
        <v>241</v>
      </c>
      <c r="E158" s="33" t="s">
        <v>17</v>
      </c>
      <c r="F158" s="39">
        <v>23.3</v>
      </c>
      <c r="G158" s="34">
        <v>234.360021523</v>
      </c>
      <c r="H158" s="35">
        <v>40848</v>
      </c>
      <c r="I158" s="31"/>
      <c r="J158" s="37">
        <v>51.51</v>
      </c>
      <c r="K158" s="25">
        <v>1.41</v>
      </c>
      <c r="L158" s="25">
        <f t="shared" si="4"/>
        <v>72.629099999999994</v>
      </c>
      <c r="M158" s="25">
        <f t="shared" si="5"/>
        <v>1692.25803</v>
      </c>
      <c r="N158" s="25"/>
      <c r="P158" s="25"/>
      <c r="Q158" s="25"/>
      <c r="R158" s="25"/>
    </row>
    <row r="159" spans="1:18" s="3" customFormat="1" ht="30" x14ac:dyDescent="0.25">
      <c r="A159" s="16">
        <v>150</v>
      </c>
      <c r="B159" s="16" t="s">
        <v>15</v>
      </c>
      <c r="C159" s="33" t="s">
        <v>111</v>
      </c>
      <c r="D159" s="33" t="s">
        <v>242</v>
      </c>
      <c r="E159" s="33" t="s">
        <v>17</v>
      </c>
      <c r="F159" s="39">
        <v>45.401000000000003</v>
      </c>
      <c r="G159" s="34">
        <v>212.20962986749998</v>
      </c>
      <c r="H159" s="35">
        <v>40848</v>
      </c>
      <c r="I159" s="31"/>
      <c r="J159" s="37">
        <v>51.51</v>
      </c>
      <c r="K159" s="25">
        <v>1.41</v>
      </c>
      <c r="L159" s="25">
        <f t="shared" si="4"/>
        <v>72.629099999999994</v>
      </c>
      <c r="M159" s="25">
        <f t="shared" si="5"/>
        <v>3297.4337691000001</v>
      </c>
      <c r="N159" s="25"/>
      <c r="P159" s="25"/>
      <c r="Q159" s="25"/>
      <c r="R159" s="25"/>
    </row>
    <row r="160" spans="1:18" s="3" customFormat="1" ht="30" x14ac:dyDescent="0.25">
      <c r="A160" s="16">
        <v>151</v>
      </c>
      <c r="B160" s="16" t="s">
        <v>15</v>
      </c>
      <c r="C160" s="33" t="s">
        <v>112</v>
      </c>
      <c r="D160" s="33" t="s">
        <v>243</v>
      </c>
      <c r="E160" s="33" t="s">
        <v>17</v>
      </c>
      <c r="F160" s="39">
        <v>2.0009999999999999</v>
      </c>
      <c r="G160" s="34">
        <v>406.74661995500003</v>
      </c>
      <c r="H160" s="35">
        <v>39965</v>
      </c>
      <c r="I160" s="31"/>
      <c r="J160" s="37">
        <v>51.51</v>
      </c>
      <c r="K160" s="25">
        <v>1.41</v>
      </c>
      <c r="L160" s="25">
        <f t="shared" si="4"/>
        <v>72.629099999999994</v>
      </c>
      <c r="M160" s="25">
        <f t="shared" si="5"/>
        <v>145.33082909999999</v>
      </c>
      <c r="N160" s="25"/>
      <c r="P160" s="25"/>
      <c r="Q160" s="25"/>
      <c r="R160" s="25"/>
    </row>
    <row r="161" spans="1:18" s="3" customFormat="1" ht="30" x14ac:dyDescent="0.25">
      <c r="A161" s="16">
        <v>152</v>
      </c>
      <c r="B161" s="16" t="s">
        <v>15</v>
      </c>
      <c r="C161" s="33" t="s">
        <v>112</v>
      </c>
      <c r="D161" s="33" t="s">
        <v>243</v>
      </c>
      <c r="E161" s="33" t="s">
        <v>17</v>
      </c>
      <c r="F161" s="39">
        <v>2.6</v>
      </c>
      <c r="G161" s="34">
        <v>226.91528941899998</v>
      </c>
      <c r="H161" s="35">
        <v>40848</v>
      </c>
      <c r="I161" s="31"/>
      <c r="J161" s="37">
        <v>108.99</v>
      </c>
      <c r="K161" s="25">
        <v>1.41</v>
      </c>
      <c r="L161" s="25">
        <f t="shared" si="4"/>
        <v>153.67589999999998</v>
      </c>
      <c r="M161" s="25">
        <f t="shared" si="5"/>
        <v>399.55733999999995</v>
      </c>
      <c r="N161" s="25"/>
      <c r="P161" s="25"/>
      <c r="Q161" s="25"/>
      <c r="R161" s="25"/>
    </row>
    <row r="162" spans="1:18" s="3" customFormat="1" x14ac:dyDescent="0.25">
      <c r="A162" s="16">
        <v>153</v>
      </c>
      <c r="B162" s="16" t="s">
        <v>15</v>
      </c>
      <c r="C162" s="33" t="s">
        <v>113</v>
      </c>
      <c r="D162" s="33" t="s">
        <v>244</v>
      </c>
      <c r="E162" s="33" t="s">
        <v>283</v>
      </c>
      <c r="F162" s="39">
        <v>10</v>
      </c>
      <c r="G162" s="34">
        <v>1.2185219999999999</v>
      </c>
      <c r="H162" s="35">
        <v>41548</v>
      </c>
      <c r="I162" s="31"/>
      <c r="J162" s="37">
        <v>68.67</v>
      </c>
      <c r="K162" s="25">
        <v>1.41</v>
      </c>
      <c r="L162" s="25">
        <f t="shared" si="4"/>
        <v>96.824699999999993</v>
      </c>
      <c r="M162" s="25">
        <f t="shared" si="5"/>
        <v>968.24699999999996</v>
      </c>
      <c r="N162" s="25"/>
      <c r="P162" s="25"/>
      <c r="Q162" s="25"/>
      <c r="R162" s="25"/>
    </row>
    <row r="163" spans="1:18" s="3" customFormat="1" ht="30" x14ac:dyDescent="0.25">
      <c r="A163" s="16">
        <v>154</v>
      </c>
      <c r="B163" s="16" t="s">
        <v>15</v>
      </c>
      <c r="C163" s="33" t="s">
        <v>114</v>
      </c>
      <c r="D163" s="33" t="s">
        <v>245</v>
      </c>
      <c r="E163" s="33" t="s">
        <v>17</v>
      </c>
      <c r="F163" s="39">
        <v>37.69</v>
      </c>
      <c r="G163" s="34">
        <v>83.424750000000003</v>
      </c>
      <c r="H163" s="35">
        <v>39881</v>
      </c>
      <c r="I163" s="31"/>
      <c r="J163" s="37">
        <v>68.75</v>
      </c>
      <c r="K163" s="25">
        <v>1.41</v>
      </c>
      <c r="L163" s="25">
        <f t="shared" si="4"/>
        <v>96.9375</v>
      </c>
      <c r="M163" s="25">
        <f t="shared" si="5"/>
        <v>3653.5743749999997</v>
      </c>
      <c r="N163" s="25"/>
      <c r="P163" s="25"/>
      <c r="Q163" s="25"/>
      <c r="R163" s="25"/>
    </row>
    <row r="164" spans="1:18" s="3" customFormat="1" ht="30" x14ac:dyDescent="0.25">
      <c r="A164" s="16">
        <v>155</v>
      </c>
      <c r="B164" s="16" t="s">
        <v>15</v>
      </c>
      <c r="C164" s="33" t="s">
        <v>114</v>
      </c>
      <c r="D164" s="33" t="s">
        <v>245</v>
      </c>
      <c r="E164" s="33" t="s">
        <v>17</v>
      </c>
      <c r="F164" s="39">
        <v>14</v>
      </c>
      <c r="G164" s="34">
        <v>83.424750000000003</v>
      </c>
      <c r="H164" s="35">
        <v>39881</v>
      </c>
      <c r="I164" s="31"/>
      <c r="J164" s="37">
        <v>68.75</v>
      </c>
      <c r="K164" s="25">
        <v>1.41</v>
      </c>
      <c r="L164" s="25">
        <f t="shared" si="4"/>
        <v>96.9375</v>
      </c>
      <c r="M164" s="25">
        <f t="shared" si="5"/>
        <v>1357.125</v>
      </c>
      <c r="N164" s="25"/>
      <c r="P164" s="25"/>
      <c r="Q164" s="25"/>
      <c r="R164" s="25"/>
    </row>
    <row r="165" spans="1:18" s="3" customFormat="1" ht="30" x14ac:dyDescent="0.25">
      <c r="A165" s="16">
        <v>156</v>
      </c>
      <c r="B165" s="16" t="s">
        <v>15</v>
      </c>
      <c r="C165" s="33" t="s">
        <v>115</v>
      </c>
      <c r="D165" s="33" t="s">
        <v>246</v>
      </c>
      <c r="E165" s="33" t="s">
        <v>17</v>
      </c>
      <c r="F165" s="39">
        <v>712.91</v>
      </c>
      <c r="G165" s="34">
        <v>83.424750000000003</v>
      </c>
      <c r="H165" s="35">
        <v>39881</v>
      </c>
      <c r="I165" s="31"/>
      <c r="J165" s="37">
        <v>108.99</v>
      </c>
      <c r="K165" s="25">
        <v>1.41</v>
      </c>
      <c r="L165" s="25">
        <f t="shared" si="4"/>
        <v>153.67589999999998</v>
      </c>
      <c r="M165" s="25">
        <f t="shared" si="5"/>
        <v>109557.08586899999</v>
      </c>
      <c r="N165" s="25"/>
      <c r="P165" s="25"/>
      <c r="Q165" s="25"/>
      <c r="R165" s="25"/>
    </row>
    <row r="166" spans="1:18" s="3" customFormat="1" ht="30" x14ac:dyDescent="0.25">
      <c r="A166" s="16">
        <v>157</v>
      </c>
      <c r="B166" s="16" t="s">
        <v>15</v>
      </c>
      <c r="C166" s="33" t="s">
        <v>116</v>
      </c>
      <c r="D166" s="33" t="s">
        <v>247</v>
      </c>
      <c r="E166" s="33" t="s">
        <v>17</v>
      </c>
      <c r="F166" s="39">
        <v>2</v>
      </c>
      <c r="G166" s="34">
        <v>191.92574999999999</v>
      </c>
      <c r="H166" s="35">
        <v>40795</v>
      </c>
      <c r="I166" s="31"/>
      <c r="J166" s="37">
        <v>109.14</v>
      </c>
      <c r="K166" s="25">
        <v>1.41</v>
      </c>
      <c r="L166" s="25">
        <f t="shared" si="4"/>
        <v>153.88739999999999</v>
      </c>
      <c r="M166" s="25">
        <f t="shared" si="5"/>
        <v>307.77479999999997</v>
      </c>
      <c r="N166" s="25"/>
      <c r="P166" s="25"/>
      <c r="Q166" s="25"/>
      <c r="R166" s="25"/>
    </row>
    <row r="167" spans="1:18" s="3" customFormat="1" ht="30" x14ac:dyDescent="0.25">
      <c r="A167" s="16">
        <v>158</v>
      </c>
      <c r="B167" s="16" t="s">
        <v>15</v>
      </c>
      <c r="C167" s="33" t="s">
        <v>116</v>
      </c>
      <c r="D167" s="33" t="s">
        <v>247</v>
      </c>
      <c r="E167" s="33" t="s">
        <v>17</v>
      </c>
      <c r="F167" s="39">
        <v>2</v>
      </c>
      <c r="G167" s="34">
        <v>191.92574999999999</v>
      </c>
      <c r="H167" s="35">
        <v>40795</v>
      </c>
      <c r="I167" s="31"/>
      <c r="J167" s="37">
        <v>237.29</v>
      </c>
      <c r="K167" s="25">
        <v>1.41</v>
      </c>
      <c r="L167" s="25">
        <f t="shared" si="4"/>
        <v>334.57889999999998</v>
      </c>
      <c r="M167" s="25">
        <f t="shared" si="5"/>
        <v>669.15779999999995</v>
      </c>
      <c r="N167" s="25"/>
      <c r="P167" s="25"/>
      <c r="Q167" s="25"/>
      <c r="R167" s="25"/>
    </row>
    <row r="168" spans="1:18" s="3" customFormat="1" ht="30" x14ac:dyDescent="0.25">
      <c r="A168" s="16">
        <v>159</v>
      </c>
      <c r="B168" s="16" t="s">
        <v>15</v>
      </c>
      <c r="C168" s="33" t="s">
        <v>116</v>
      </c>
      <c r="D168" s="33" t="s">
        <v>247</v>
      </c>
      <c r="E168" s="33" t="s">
        <v>17</v>
      </c>
      <c r="F168" s="39">
        <v>0.13</v>
      </c>
      <c r="G168" s="34">
        <v>198.120631514</v>
      </c>
      <c r="H168" s="35">
        <v>40809</v>
      </c>
      <c r="I168" s="31"/>
      <c r="J168" s="37">
        <v>255</v>
      </c>
      <c r="K168" s="25">
        <v>1.41</v>
      </c>
      <c r="L168" s="25">
        <f t="shared" si="4"/>
        <v>359.54999999999995</v>
      </c>
      <c r="M168" s="25">
        <f t="shared" si="5"/>
        <v>46.741499999999995</v>
      </c>
      <c r="N168" s="25"/>
      <c r="P168" s="25"/>
      <c r="Q168" s="25"/>
      <c r="R168" s="25"/>
    </row>
    <row r="169" spans="1:18" s="3" customFormat="1" ht="30" x14ac:dyDescent="0.25">
      <c r="A169" s="16">
        <v>160</v>
      </c>
      <c r="B169" s="16" t="s">
        <v>15</v>
      </c>
      <c r="C169" s="33" t="s">
        <v>116</v>
      </c>
      <c r="D169" s="33" t="s">
        <v>247</v>
      </c>
      <c r="E169" s="33" t="s">
        <v>17</v>
      </c>
      <c r="F169" s="39">
        <v>1</v>
      </c>
      <c r="G169" s="34">
        <v>200.31524999999996</v>
      </c>
      <c r="H169" s="35">
        <v>41000</v>
      </c>
      <c r="I169" s="31"/>
      <c r="J169" s="37">
        <v>89.51</v>
      </c>
      <c r="K169" s="25">
        <v>1.41</v>
      </c>
      <c r="L169" s="25">
        <f t="shared" si="4"/>
        <v>126.20910000000001</v>
      </c>
      <c r="M169" s="25">
        <f t="shared" si="5"/>
        <v>126.20910000000001</v>
      </c>
      <c r="N169" s="25"/>
      <c r="P169" s="25"/>
      <c r="Q169" s="25"/>
      <c r="R169" s="25"/>
    </row>
    <row r="170" spans="1:18" s="3" customFormat="1" x14ac:dyDescent="0.25">
      <c r="A170" s="16">
        <v>161</v>
      </c>
      <c r="B170" s="16" t="s">
        <v>15</v>
      </c>
      <c r="C170" s="33" t="s">
        <v>117</v>
      </c>
      <c r="D170" s="33" t="s">
        <v>248</v>
      </c>
      <c r="E170" s="33" t="s">
        <v>283</v>
      </c>
      <c r="F170" s="40">
        <v>2</v>
      </c>
      <c r="G170" s="34">
        <v>73.251000000000005</v>
      </c>
      <c r="H170" s="35">
        <v>40026</v>
      </c>
      <c r="I170" s="31"/>
      <c r="J170" s="37">
        <v>245.76</v>
      </c>
      <c r="K170" s="25">
        <v>1.41</v>
      </c>
      <c r="L170" s="25">
        <f t="shared" si="4"/>
        <v>346.52159999999998</v>
      </c>
      <c r="M170" s="25">
        <f t="shared" si="5"/>
        <v>693.04319999999996</v>
      </c>
      <c r="N170" s="25"/>
      <c r="P170" s="25"/>
      <c r="Q170" s="25"/>
      <c r="R170" s="25"/>
    </row>
    <row r="171" spans="1:18" s="3" customFormat="1" x14ac:dyDescent="0.25">
      <c r="A171" s="16">
        <v>162</v>
      </c>
      <c r="B171" s="16" t="s">
        <v>15</v>
      </c>
      <c r="C171" s="33" t="s">
        <v>77</v>
      </c>
      <c r="D171" s="33" t="s">
        <v>208</v>
      </c>
      <c r="E171" s="33" t="s">
        <v>283</v>
      </c>
      <c r="F171" s="40">
        <v>4</v>
      </c>
      <c r="G171" s="34">
        <v>67.825000000000003</v>
      </c>
      <c r="H171" s="35">
        <v>40026</v>
      </c>
      <c r="I171" s="31"/>
      <c r="J171" s="37">
        <v>120.23</v>
      </c>
      <c r="K171" s="25">
        <v>1.41</v>
      </c>
      <c r="L171" s="25">
        <f t="shared" si="4"/>
        <v>169.52429999999998</v>
      </c>
      <c r="M171" s="25">
        <f t="shared" si="5"/>
        <v>678.09719999999993</v>
      </c>
      <c r="N171" s="25"/>
      <c r="P171" s="25"/>
      <c r="Q171" s="25"/>
      <c r="R171" s="25"/>
    </row>
    <row r="172" spans="1:18" s="3" customFormat="1" x14ac:dyDescent="0.25">
      <c r="A172" s="16">
        <v>163</v>
      </c>
      <c r="B172" s="16" t="s">
        <v>15</v>
      </c>
      <c r="C172" s="33" t="s">
        <v>77</v>
      </c>
      <c r="D172" s="33" t="s">
        <v>208</v>
      </c>
      <c r="E172" s="33" t="s">
        <v>283</v>
      </c>
      <c r="F172" s="40">
        <v>4</v>
      </c>
      <c r="G172" s="34">
        <v>67.825000000000003</v>
      </c>
      <c r="H172" s="35">
        <v>40026</v>
      </c>
      <c r="I172" s="31"/>
      <c r="J172" s="37">
        <v>112.95</v>
      </c>
      <c r="K172" s="25">
        <v>1.41</v>
      </c>
      <c r="L172" s="25">
        <f t="shared" si="4"/>
        <v>159.2595</v>
      </c>
      <c r="M172" s="25">
        <f t="shared" si="5"/>
        <v>637.03800000000001</v>
      </c>
      <c r="N172" s="25"/>
      <c r="P172" s="25"/>
      <c r="Q172" s="25"/>
      <c r="R172" s="25"/>
    </row>
    <row r="173" spans="1:18" s="3" customFormat="1" x14ac:dyDescent="0.25">
      <c r="A173" s="16">
        <v>164</v>
      </c>
      <c r="B173" s="16" t="s">
        <v>15</v>
      </c>
      <c r="C173" s="33" t="s">
        <v>77</v>
      </c>
      <c r="D173" s="33" t="s">
        <v>208</v>
      </c>
      <c r="E173" s="33" t="s">
        <v>283</v>
      </c>
      <c r="F173" s="40">
        <v>2</v>
      </c>
      <c r="G173" s="34">
        <v>67.825000000000003</v>
      </c>
      <c r="H173" s="35">
        <v>40026</v>
      </c>
      <c r="I173" s="31"/>
      <c r="J173" s="37">
        <v>253</v>
      </c>
      <c r="K173" s="25">
        <v>1.41</v>
      </c>
      <c r="L173" s="25">
        <f t="shared" si="4"/>
        <v>356.72999999999996</v>
      </c>
      <c r="M173" s="25">
        <f t="shared" si="5"/>
        <v>713.45999999999992</v>
      </c>
      <c r="N173" s="25"/>
      <c r="P173" s="25"/>
      <c r="Q173" s="25"/>
      <c r="R173" s="25"/>
    </row>
    <row r="174" spans="1:18" s="3" customFormat="1" x14ac:dyDescent="0.25">
      <c r="A174" s="16">
        <v>165</v>
      </c>
      <c r="B174" s="16" t="s">
        <v>15</v>
      </c>
      <c r="C174" s="33" t="s">
        <v>77</v>
      </c>
      <c r="D174" s="33" t="s">
        <v>208</v>
      </c>
      <c r="E174" s="33" t="s">
        <v>283</v>
      </c>
      <c r="F174" s="40">
        <v>62</v>
      </c>
      <c r="G174" s="34">
        <v>67.825000000000003</v>
      </c>
      <c r="H174" s="35">
        <v>40026</v>
      </c>
      <c r="I174" s="31"/>
      <c r="J174" s="37">
        <v>253</v>
      </c>
      <c r="K174" s="25">
        <v>1.41</v>
      </c>
      <c r="L174" s="25">
        <f t="shared" si="4"/>
        <v>356.72999999999996</v>
      </c>
      <c r="M174" s="25">
        <f t="shared" si="5"/>
        <v>22117.26</v>
      </c>
      <c r="N174" s="25"/>
      <c r="P174" s="25"/>
      <c r="Q174" s="25"/>
      <c r="R174" s="25"/>
    </row>
    <row r="175" spans="1:18" s="3" customFormat="1" ht="30" x14ac:dyDescent="0.25">
      <c r="A175" s="16">
        <v>166</v>
      </c>
      <c r="B175" s="16" t="s">
        <v>15</v>
      </c>
      <c r="C175" s="33" t="s">
        <v>118</v>
      </c>
      <c r="D175" s="33" t="s">
        <v>249</v>
      </c>
      <c r="E175" s="33" t="s">
        <v>17</v>
      </c>
      <c r="F175" s="39">
        <v>59</v>
      </c>
      <c r="G175" s="34">
        <v>243.88185299999998</v>
      </c>
      <c r="H175" s="35">
        <v>41000</v>
      </c>
      <c r="I175" s="31"/>
      <c r="J175" s="37">
        <v>253</v>
      </c>
      <c r="K175" s="25">
        <v>1.41</v>
      </c>
      <c r="L175" s="25">
        <f t="shared" si="4"/>
        <v>356.72999999999996</v>
      </c>
      <c r="M175" s="25">
        <f t="shared" si="5"/>
        <v>21047.069999999996</v>
      </c>
      <c r="N175" s="25"/>
      <c r="P175" s="25"/>
      <c r="Q175" s="25"/>
      <c r="R175" s="25"/>
    </row>
    <row r="176" spans="1:18" s="3" customFormat="1" x14ac:dyDescent="0.25">
      <c r="A176" s="16">
        <v>167</v>
      </c>
      <c r="B176" s="16" t="s">
        <v>15</v>
      </c>
      <c r="C176" s="33" t="s">
        <v>78</v>
      </c>
      <c r="D176" s="33" t="s">
        <v>209</v>
      </c>
      <c r="E176" s="33" t="s">
        <v>283</v>
      </c>
      <c r="F176" s="40">
        <v>2</v>
      </c>
      <c r="G176" s="34">
        <v>30.521249999999998</v>
      </c>
      <c r="H176" s="35">
        <v>40026</v>
      </c>
      <c r="I176" s="31"/>
      <c r="J176" s="37">
        <v>253</v>
      </c>
      <c r="K176" s="25">
        <v>1.41</v>
      </c>
      <c r="L176" s="25">
        <f t="shared" si="4"/>
        <v>356.72999999999996</v>
      </c>
      <c r="M176" s="25">
        <f t="shared" si="5"/>
        <v>713.45999999999992</v>
      </c>
      <c r="N176" s="25"/>
      <c r="P176" s="25"/>
      <c r="Q176" s="25"/>
      <c r="R176" s="25"/>
    </row>
    <row r="177" spans="1:18" s="3" customFormat="1" x14ac:dyDescent="0.25">
      <c r="A177" s="16">
        <v>168</v>
      </c>
      <c r="B177" s="16" t="s">
        <v>15</v>
      </c>
      <c r="C177" s="33" t="s">
        <v>119</v>
      </c>
      <c r="D177" s="33" t="s">
        <v>250</v>
      </c>
      <c r="E177" s="33" t="s">
        <v>283</v>
      </c>
      <c r="F177" s="40">
        <v>2</v>
      </c>
      <c r="G177" s="34">
        <v>94.954999999999998</v>
      </c>
      <c r="H177" s="35">
        <v>40026</v>
      </c>
      <c r="I177" s="31"/>
      <c r="J177" s="37">
        <v>253</v>
      </c>
      <c r="K177" s="25">
        <v>1.41</v>
      </c>
      <c r="L177" s="25">
        <f t="shared" si="4"/>
        <v>356.72999999999996</v>
      </c>
      <c r="M177" s="25">
        <f t="shared" si="5"/>
        <v>713.45999999999992</v>
      </c>
      <c r="N177" s="25"/>
      <c r="P177" s="25"/>
      <c r="Q177" s="25"/>
      <c r="R177" s="25"/>
    </row>
    <row r="178" spans="1:18" s="3" customFormat="1" ht="30" x14ac:dyDescent="0.25">
      <c r="A178" s="16">
        <v>169</v>
      </c>
      <c r="B178" s="16" t="s">
        <v>15</v>
      </c>
      <c r="C178" s="33" t="s">
        <v>120</v>
      </c>
      <c r="D178" s="33" t="s">
        <v>251</v>
      </c>
      <c r="E178" s="33" t="s">
        <v>17</v>
      </c>
      <c r="F178" s="39">
        <v>11</v>
      </c>
      <c r="G178" s="34">
        <v>39.6030175</v>
      </c>
      <c r="H178" s="35">
        <v>40148</v>
      </c>
      <c r="I178" s="31"/>
      <c r="J178" s="37">
        <v>186.46</v>
      </c>
      <c r="K178" s="25">
        <v>1.41</v>
      </c>
      <c r="L178" s="25">
        <f t="shared" si="4"/>
        <v>262.90859999999998</v>
      </c>
      <c r="M178" s="25">
        <f t="shared" si="5"/>
        <v>2891.9946</v>
      </c>
      <c r="N178" s="25"/>
      <c r="P178" s="25"/>
      <c r="Q178" s="25"/>
      <c r="R178" s="25"/>
    </row>
    <row r="179" spans="1:18" s="3" customFormat="1" ht="30" x14ac:dyDescent="0.25">
      <c r="A179" s="16">
        <v>170</v>
      </c>
      <c r="B179" s="16" t="s">
        <v>15</v>
      </c>
      <c r="C179" s="33" t="s">
        <v>121</v>
      </c>
      <c r="D179" s="33" t="s">
        <v>252</v>
      </c>
      <c r="E179" s="33" t="s">
        <v>17</v>
      </c>
      <c r="F179" s="39">
        <v>60</v>
      </c>
      <c r="G179" s="34">
        <v>78.302724499999982</v>
      </c>
      <c r="H179" s="35">
        <v>40360</v>
      </c>
      <c r="I179" s="31"/>
      <c r="J179" s="37">
        <v>53.39</v>
      </c>
      <c r="K179" s="25">
        <v>1.41</v>
      </c>
      <c r="L179" s="25">
        <f t="shared" si="4"/>
        <v>75.279899999999998</v>
      </c>
      <c r="M179" s="25">
        <f t="shared" si="5"/>
        <v>4516.7939999999999</v>
      </c>
      <c r="N179" s="25"/>
      <c r="P179" s="25"/>
      <c r="Q179" s="25"/>
      <c r="R179" s="25"/>
    </row>
    <row r="180" spans="1:18" s="3" customFormat="1" x14ac:dyDescent="0.25">
      <c r="A180" s="16">
        <v>171</v>
      </c>
      <c r="B180" s="16" t="s">
        <v>15</v>
      </c>
      <c r="C180" s="33" t="s">
        <v>122</v>
      </c>
      <c r="D180" s="33" t="s">
        <v>253</v>
      </c>
      <c r="E180" s="33" t="s">
        <v>283</v>
      </c>
      <c r="F180" s="40">
        <v>20</v>
      </c>
      <c r="G180" s="34">
        <v>126.3376275</v>
      </c>
      <c r="H180" s="35">
        <v>40148</v>
      </c>
      <c r="I180" s="31"/>
      <c r="J180" s="37">
        <v>99.76</v>
      </c>
      <c r="K180" s="25">
        <v>1.41</v>
      </c>
      <c r="L180" s="25">
        <f t="shared" si="4"/>
        <v>140.66159999999999</v>
      </c>
      <c r="M180" s="25">
        <f t="shared" si="5"/>
        <v>2813.232</v>
      </c>
      <c r="N180" s="25"/>
      <c r="P180" s="25"/>
      <c r="Q180" s="25"/>
      <c r="R180" s="25"/>
    </row>
    <row r="181" spans="1:18" s="3" customFormat="1" ht="30" x14ac:dyDescent="0.25">
      <c r="A181" s="16">
        <v>172</v>
      </c>
      <c r="B181" s="16" t="s">
        <v>15</v>
      </c>
      <c r="C181" s="33" t="s">
        <v>123</v>
      </c>
      <c r="D181" s="33" t="s">
        <v>254</v>
      </c>
      <c r="E181" s="33" t="s">
        <v>17</v>
      </c>
      <c r="F181" s="39">
        <v>32</v>
      </c>
      <c r="G181" s="34">
        <v>42.811139999999995</v>
      </c>
      <c r="H181" s="35">
        <v>40148</v>
      </c>
      <c r="I181" s="31"/>
      <c r="J181" s="37">
        <v>99.76</v>
      </c>
      <c r="K181" s="25">
        <v>1.41</v>
      </c>
      <c r="L181" s="25">
        <f t="shared" si="4"/>
        <v>140.66159999999999</v>
      </c>
      <c r="M181" s="25">
        <f t="shared" si="5"/>
        <v>4501.1711999999998</v>
      </c>
      <c r="N181" s="25"/>
      <c r="P181" s="25"/>
      <c r="Q181" s="25"/>
      <c r="R181" s="25"/>
    </row>
    <row r="182" spans="1:18" s="3" customFormat="1" ht="30" x14ac:dyDescent="0.25">
      <c r="A182" s="16">
        <v>173</v>
      </c>
      <c r="B182" s="16" t="s">
        <v>15</v>
      </c>
      <c r="C182" s="33" t="s">
        <v>123</v>
      </c>
      <c r="D182" s="33" t="s">
        <v>254</v>
      </c>
      <c r="E182" s="33" t="s">
        <v>17</v>
      </c>
      <c r="F182" s="39">
        <v>23</v>
      </c>
      <c r="G182" s="34">
        <v>121.81226199999999</v>
      </c>
      <c r="H182" s="35">
        <v>40360</v>
      </c>
      <c r="I182" s="31"/>
      <c r="J182" s="37">
        <v>89.51</v>
      </c>
      <c r="K182" s="25">
        <v>1.41</v>
      </c>
      <c r="L182" s="25">
        <f t="shared" si="4"/>
        <v>126.20910000000001</v>
      </c>
      <c r="M182" s="25">
        <f t="shared" si="5"/>
        <v>2902.8093000000003</v>
      </c>
      <c r="N182" s="25"/>
      <c r="P182" s="25"/>
      <c r="Q182" s="25"/>
      <c r="R182" s="25"/>
    </row>
    <row r="183" spans="1:18" s="3" customFormat="1" x14ac:dyDescent="0.25">
      <c r="A183" s="16">
        <v>174</v>
      </c>
      <c r="B183" s="16" t="s">
        <v>15</v>
      </c>
      <c r="C183" s="33" t="s">
        <v>124</v>
      </c>
      <c r="D183" s="33" t="s">
        <v>255</v>
      </c>
      <c r="E183" s="33" t="s">
        <v>283</v>
      </c>
      <c r="F183" s="40">
        <v>8</v>
      </c>
      <c r="G183" s="34">
        <v>405.71558499999992</v>
      </c>
      <c r="H183" s="35">
        <v>40148</v>
      </c>
      <c r="I183" s="31"/>
      <c r="J183" s="37">
        <v>89.51</v>
      </c>
      <c r="K183" s="25">
        <v>1.41</v>
      </c>
      <c r="L183" s="25">
        <f t="shared" si="4"/>
        <v>126.20910000000001</v>
      </c>
      <c r="M183" s="25">
        <f t="shared" si="5"/>
        <v>1009.6728000000001</v>
      </c>
      <c r="N183" s="25"/>
      <c r="P183" s="25"/>
      <c r="Q183" s="25"/>
      <c r="R183" s="25"/>
    </row>
    <row r="184" spans="1:18" s="3" customFormat="1" ht="30" x14ac:dyDescent="0.25">
      <c r="A184" s="16">
        <v>175</v>
      </c>
      <c r="B184" s="16" t="s">
        <v>15</v>
      </c>
      <c r="C184" s="33" t="s">
        <v>125</v>
      </c>
      <c r="D184" s="33" t="s">
        <v>256</v>
      </c>
      <c r="E184" s="33" t="s">
        <v>17</v>
      </c>
      <c r="F184" s="39">
        <v>1.92</v>
      </c>
      <c r="G184" s="34">
        <v>191.67419999999998</v>
      </c>
      <c r="H184" s="35">
        <v>40909</v>
      </c>
      <c r="I184" s="31"/>
      <c r="J184" s="37">
        <v>89.51</v>
      </c>
      <c r="K184" s="25">
        <v>1.41</v>
      </c>
      <c r="L184" s="25">
        <f t="shared" si="4"/>
        <v>126.20910000000001</v>
      </c>
      <c r="M184" s="25">
        <f t="shared" si="5"/>
        <v>242.321472</v>
      </c>
      <c r="N184" s="25"/>
      <c r="P184" s="25"/>
      <c r="Q184" s="25"/>
      <c r="R184" s="25"/>
    </row>
    <row r="185" spans="1:18" s="3" customFormat="1" x14ac:dyDescent="0.25">
      <c r="A185" s="16">
        <v>176</v>
      </c>
      <c r="B185" s="16" t="s">
        <v>15</v>
      </c>
      <c r="C185" s="33" t="s">
        <v>126</v>
      </c>
      <c r="D185" s="33" t="s">
        <v>257</v>
      </c>
      <c r="E185" s="33" t="s">
        <v>283</v>
      </c>
      <c r="F185" s="40">
        <v>4</v>
      </c>
      <c r="G185" s="34">
        <v>94.782187499999992</v>
      </c>
      <c r="H185" s="35">
        <v>40210</v>
      </c>
      <c r="I185" s="31"/>
      <c r="J185" s="37">
        <v>89.51</v>
      </c>
      <c r="K185" s="25">
        <v>1.41</v>
      </c>
      <c r="L185" s="25">
        <f t="shared" si="4"/>
        <v>126.20910000000001</v>
      </c>
      <c r="M185" s="25">
        <f t="shared" si="5"/>
        <v>504.83640000000003</v>
      </c>
      <c r="N185" s="25"/>
      <c r="P185" s="25"/>
      <c r="Q185" s="25"/>
      <c r="R185" s="25"/>
    </row>
    <row r="186" spans="1:18" s="3" customFormat="1" x14ac:dyDescent="0.25">
      <c r="A186" s="16">
        <v>177</v>
      </c>
      <c r="B186" s="16" t="s">
        <v>15</v>
      </c>
      <c r="C186" s="33" t="s">
        <v>127</v>
      </c>
      <c r="D186" s="33" t="s">
        <v>258</v>
      </c>
      <c r="E186" s="33" t="s">
        <v>283</v>
      </c>
      <c r="F186" s="40">
        <v>18</v>
      </c>
      <c r="G186" s="34">
        <v>59.440166499999989</v>
      </c>
      <c r="H186" s="35">
        <v>40360</v>
      </c>
      <c r="I186" s="31"/>
      <c r="J186" s="37">
        <v>48.7</v>
      </c>
      <c r="K186" s="25">
        <v>1.41</v>
      </c>
      <c r="L186" s="25">
        <f t="shared" si="4"/>
        <v>68.667000000000002</v>
      </c>
      <c r="M186" s="25">
        <f t="shared" si="5"/>
        <v>1236.0060000000001</v>
      </c>
      <c r="N186" s="25"/>
      <c r="P186" s="25"/>
      <c r="Q186" s="25"/>
      <c r="R186" s="25"/>
    </row>
    <row r="187" spans="1:18" s="3" customFormat="1" ht="30" x14ac:dyDescent="0.25">
      <c r="A187" s="16">
        <v>178</v>
      </c>
      <c r="B187" s="16" t="s">
        <v>15</v>
      </c>
      <c r="C187" s="33" t="s">
        <v>128</v>
      </c>
      <c r="D187" s="33" t="s">
        <v>259</v>
      </c>
      <c r="E187" s="33" t="s">
        <v>283</v>
      </c>
      <c r="F187" s="40">
        <v>3</v>
      </c>
      <c r="G187" s="34">
        <v>36.129164500000002</v>
      </c>
      <c r="H187" s="35">
        <v>40276</v>
      </c>
      <c r="I187" s="31"/>
      <c r="J187" s="37">
        <v>241.53</v>
      </c>
      <c r="K187" s="25">
        <v>1.41</v>
      </c>
      <c r="L187" s="25">
        <f t="shared" si="4"/>
        <v>340.5573</v>
      </c>
      <c r="M187" s="25">
        <f t="shared" si="5"/>
        <v>1021.6719000000001</v>
      </c>
      <c r="N187" s="25"/>
      <c r="P187" s="25"/>
      <c r="Q187" s="25"/>
      <c r="R187" s="25"/>
    </row>
    <row r="188" spans="1:18" s="3" customFormat="1" ht="30" x14ac:dyDescent="0.25">
      <c r="A188" s="16">
        <v>179</v>
      </c>
      <c r="B188" s="16" t="s">
        <v>15</v>
      </c>
      <c r="C188" s="33" t="s">
        <v>128</v>
      </c>
      <c r="D188" s="33" t="s">
        <v>259</v>
      </c>
      <c r="E188" s="33" t="s">
        <v>283</v>
      </c>
      <c r="F188" s="40">
        <v>4</v>
      </c>
      <c r="G188" s="34">
        <v>46.558928999999992</v>
      </c>
      <c r="H188" s="35">
        <v>40677</v>
      </c>
      <c r="I188" s="31"/>
      <c r="J188" s="37">
        <v>167.78</v>
      </c>
      <c r="K188" s="25">
        <v>1.41</v>
      </c>
      <c r="L188" s="25">
        <f t="shared" si="4"/>
        <v>236.56979999999999</v>
      </c>
      <c r="M188" s="25">
        <f t="shared" si="5"/>
        <v>946.27919999999995</v>
      </c>
      <c r="N188" s="25"/>
      <c r="P188" s="25"/>
      <c r="Q188" s="25"/>
      <c r="R188" s="25"/>
    </row>
    <row r="189" spans="1:18" s="3" customFormat="1" ht="30" x14ac:dyDescent="0.25">
      <c r="A189" s="16">
        <v>180</v>
      </c>
      <c r="B189" s="16" t="s">
        <v>15</v>
      </c>
      <c r="C189" s="33" t="s">
        <v>128</v>
      </c>
      <c r="D189" s="33" t="s">
        <v>259</v>
      </c>
      <c r="E189" s="33" t="s">
        <v>283</v>
      </c>
      <c r="F189" s="40">
        <v>22</v>
      </c>
      <c r="G189" s="34">
        <v>76.363868999999994</v>
      </c>
      <c r="H189" s="35">
        <v>40878</v>
      </c>
      <c r="I189" s="31"/>
      <c r="J189" s="37">
        <v>71.25</v>
      </c>
      <c r="K189" s="25">
        <v>1.41</v>
      </c>
      <c r="L189" s="25">
        <f t="shared" si="4"/>
        <v>100.46249999999999</v>
      </c>
      <c r="M189" s="25">
        <f t="shared" si="5"/>
        <v>2210.1749999999997</v>
      </c>
      <c r="N189" s="25"/>
      <c r="P189" s="25"/>
      <c r="Q189" s="25"/>
      <c r="R189" s="25"/>
    </row>
    <row r="190" spans="1:18" s="3" customFormat="1" ht="30" x14ac:dyDescent="0.25">
      <c r="A190" s="16">
        <v>181</v>
      </c>
      <c r="B190" s="16" t="s">
        <v>15</v>
      </c>
      <c r="C190" s="33" t="s">
        <v>129</v>
      </c>
      <c r="D190" s="33" t="s">
        <v>260</v>
      </c>
      <c r="E190" s="33" t="s">
        <v>283</v>
      </c>
      <c r="F190" s="40">
        <v>2</v>
      </c>
      <c r="G190" s="34">
        <v>47.838433999999999</v>
      </c>
      <c r="H190" s="35">
        <v>40677</v>
      </c>
      <c r="I190" s="31"/>
      <c r="J190" s="37">
        <v>71.25</v>
      </c>
      <c r="K190" s="25">
        <v>1.41</v>
      </c>
      <c r="L190" s="25">
        <f t="shared" si="4"/>
        <v>100.46249999999999</v>
      </c>
      <c r="M190" s="25">
        <f t="shared" si="5"/>
        <v>200.92499999999998</v>
      </c>
      <c r="N190" s="25"/>
      <c r="P190" s="25"/>
      <c r="Q190" s="25"/>
      <c r="R190" s="25"/>
    </row>
    <row r="191" spans="1:18" s="3" customFormat="1" ht="30" x14ac:dyDescent="0.25">
      <c r="A191" s="16">
        <v>182</v>
      </c>
      <c r="B191" s="16" t="s">
        <v>15</v>
      </c>
      <c r="C191" s="33" t="s">
        <v>35</v>
      </c>
      <c r="D191" s="33" t="s">
        <v>166</v>
      </c>
      <c r="E191" s="33" t="s">
        <v>283</v>
      </c>
      <c r="F191" s="40">
        <v>3</v>
      </c>
      <c r="G191" s="34">
        <v>7.932931</v>
      </c>
      <c r="H191" s="35">
        <v>40557</v>
      </c>
      <c r="I191" s="31"/>
      <c r="J191" s="37">
        <v>71.25</v>
      </c>
      <c r="K191" s="25">
        <v>1.41</v>
      </c>
      <c r="L191" s="25">
        <f t="shared" si="4"/>
        <v>100.46249999999999</v>
      </c>
      <c r="M191" s="25">
        <f t="shared" si="5"/>
        <v>301.38749999999999</v>
      </c>
      <c r="N191" s="25"/>
      <c r="P191" s="25"/>
      <c r="Q191" s="25"/>
      <c r="R191" s="25"/>
    </row>
    <row r="192" spans="1:18" s="3" customFormat="1" ht="30" x14ac:dyDescent="0.25">
      <c r="A192" s="16">
        <v>183</v>
      </c>
      <c r="B192" s="16" t="s">
        <v>15</v>
      </c>
      <c r="C192" s="33" t="s">
        <v>35</v>
      </c>
      <c r="D192" s="33" t="s">
        <v>166</v>
      </c>
      <c r="E192" s="33" t="s">
        <v>283</v>
      </c>
      <c r="F192" s="40">
        <v>530</v>
      </c>
      <c r="G192" s="34">
        <v>10.840590000000001</v>
      </c>
      <c r="H192" s="35">
        <v>41000</v>
      </c>
      <c r="I192" s="31"/>
      <c r="J192" s="37">
        <v>89.51</v>
      </c>
      <c r="K192" s="25">
        <v>1.41</v>
      </c>
      <c r="L192" s="25">
        <f t="shared" si="4"/>
        <v>126.20910000000001</v>
      </c>
      <c r="M192" s="25">
        <f t="shared" si="5"/>
        <v>66890.823000000004</v>
      </c>
      <c r="N192" s="25"/>
      <c r="P192" s="25"/>
      <c r="Q192" s="25"/>
      <c r="R192" s="25"/>
    </row>
    <row r="193" spans="1:18" s="3" customFormat="1" x14ac:dyDescent="0.25">
      <c r="A193" s="16">
        <v>184</v>
      </c>
      <c r="B193" s="16" t="s">
        <v>15</v>
      </c>
      <c r="C193" s="33" t="s">
        <v>36</v>
      </c>
      <c r="D193" s="33" t="s">
        <v>167</v>
      </c>
      <c r="E193" s="33" t="s">
        <v>283</v>
      </c>
      <c r="F193" s="40">
        <v>470</v>
      </c>
      <c r="G193" s="34">
        <v>8.4146269999999994</v>
      </c>
      <c r="H193" s="35">
        <v>40638</v>
      </c>
      <c r="I193" s="31"/>
      <c r="J193" s="37">
        <v>167.78</v>
      </c>
      <c r="K193" s="25">
        <v>1.41</v>
      </c>
      <c r="L193" s="25">
        <f t="shared" si="4"/>
        <v>236.56979999999999</v>
      </c>
      <c r="M193" s="25">
        <f t="shared" si="5"/>
        <v>111187.806</v>
      </c>
      <c r="N193" s="25"/>
      <c r="P193" s="25"/>
      <c r="Q193" s="25"/>
      <c r="R193" s="25"/>
    </row>
    <row r="194" spans="1:18" s="3" customFormat="1" ht="30" x14ac:dyDescent="0.25">
      <c r="A194" s="16">
        <v>185</v>
      </c>
      <c r="B194" s="16" t="s">
        <v>15</v>
      </c>
      <c r="C194" s="33" t="s">
        <v>62</v>
      </c>
      <c r="D194" s="33" t="s">
        <v>193</v>
      </c>
      <c r="E194" s="33" t="s">
        <v>17</v>
      </c>
      <c r="F194" s="39">
        <v>269.36</v>
      </c>
      <c r="G194" s="34">
        <v>172.21384650000002</v>
      </c>
      <c r="H194" s="35">
        <v>40638</v>
      </c>
      <c r="I194" s="31"/>
      <c r="J194" s="37">
        <v>167.78</v>
      </c>
      <c r="K194" s="25">
        <v>1.41</v>
      </c>
      <c r="L194" s="25">
        <f t="shared" si="4"/>
        <v>236.56979999999999</v>
      </c>
      <c r="M194" s="25">
        <f t="shared" si="5"/>
        <v>63722.441328000001</v>
      </c>
      <c r="N194" s="25"/>
      <c r="P194" s="25"/>
      <c r="Q194" s="25"/>
      <c r="R194" s="25"/>
    </row>
    <row r="195" spans="1:18" s="3" customFormat="1" ht="30" x14ac:dyDescent="0.25">
      <c r="A195" s="16">
        <v>186</v>
      </c>
      <c r="B195" s="16" t="s">
        <v>15</v>
      </c>
      <c r="C195" s="33" t="s">
        <v>130</v>
      </c>
      <c r="D195" s="33" t="s">
        <v>261</v>
      </c>
      <c r="E195" s="33" t="s">
        <v>283</v>
      </c>
      <c r="F195" s="40">
        <v>12</v>
      </c>
      <c r="G195" s="34">
        <v>90.762063500000011</v>
      </c>
      <c r="H195" s="35">
        <v>40878</v>
      </c>
      <c r="I195" s="31"/>
      <c r="J195" s="37">
        <v>167.78</v>
      </c>
      <c r="K195" s="25">
        <v>1.41</v>
      </c>
      <c r="L195" s="25">
        <f t="shared" si="4"/>
        <v>236.56979999999999</v>
      </c>
      <c r="M195" s="25">
        <f t="shared" si="5"/>
        <v>2838.8375999999998</v>
      </c>
      <c r="N195" s="25"/>
      <c r="P195" s="25"/>
      <c r="Q195" s="25"/>
      <c r="R195" s="25"/>
    </row>
    <row r="196" spans="1:18" s="3" customFormat="1" x14ac:dyDescent="0.25">
      <c r="A196" s="16">
        <v>187</v>
      </c>
      <c r="B196" s="16" t="s">
        <v>15</v>
      </c>
      <c r="C196" s="33" t="s">
        <v>131</v>
      </c>
      <c r="D196" s="33" t="s">
        <v>262</v>
      </c>
      <c r="E196" s="33" t="s">
        <v>283</v>
      </c>
      <c r="F196" s="40">
        <v>64</v>
      </c>
      <c r="G196" s="34">
        <v>365.68252900000005</v>
      </c>
      <c r="H196" s="35">
        <v>40557</v>
      </c>
      <c r="I196" s="31"/>
      <c r="J196" s="37">
        <v>167.78</v>
      </c>
      <c r="K196" s="25">
        <v>1.41</v>
      </c>
      <c r="L196" s="25">
        <f t="shared" si="4"/>
        <v>236.56979999999999</v>
      </c>
      <c r="M196" s="25">
        <f t="shared" si="5"/>
        <v>15140.467199999999</v>
      </c>
      <c r="N196" s="25"/>
      <c r="P196" s="25"/>
      <c r="Q196" s="25"/>
      <c r="R196" s="25"/>
    </row>
    <row r="197" spans="1:18" s="3" customFormat="1" ht="30" x14ac:dyDescent="0.25">
      <c r="A197" s="16">
        <v>188</v>
      </c>
      <c r="B197" s="16" t="s">
        <v>15</v>
      </c>
      <c r="C197" s="33" t="s">
        <v>132</v>
      </c>
      <c r="D197" s="33" t="s">
        <v>263</v>
      </c>
      <c r="E197" s="33" t="s">
        <v>17</v>
      </c>
      <c r="F197" s="39">
        <v>87</v>
      </c>
      <c r="G197" s="34">
        <v>77.726165500000008</v>
      </c>
      <c r="H197" s="35">
        <v>40557</v>
      </c>
      <c r="I197" s="31"/>
      <c r="J197" s="37">
        <v>167.78</v>
      </c>
      <c r="K197" s="25">
        <v>1.41</v>
      </c>
      <c r="L197" s="25">
        <f t="shared" si="4"/>
        <v>236.56979999999999</v>
      </c>
      <c r="M197" s="25">
        <f t="shared" si="5"/>
        <v>20581.5726</v>
      </c>
      <c r="N197" s="25"/>
      <c r="P197" s="25"/>
      <c r="Q197" s="25"/>
      <c r="R197" s="25"/>
    </row>
    <row r="198" spans="1:18" s="3" customFormat="1" ht="30" x14ac:dyDescent="0.25">
      <c r="A198" s="16">
        <v>189</v>
      </c>
      <c r="B198" s="16" t="s">
        <v>15</v>
      </c>
      <c r="C198" s="33" t="s">
        <v>132</v>
      </c>
      <c r="D198" s="33" t="s">
        <v>263</v>
      </c>
      <c r="E198" s="33" t="s">
        <v>17</v>
      </c>
      <c r="F198" s="39">
        <v>19.5</v>
      </c>
      <c r="G198" s="34">
        <v>77.725969811000013</v>
      </c>
      <c r="H198" s="35">
        <v>40557</v>
      </c>
      <c r="I198" s="31"/>
      <c r="J198" s="37">
        <v>167.78</v>
      </c>
      <c r="K198" s="25">
        <v>1.41</v>
      </c>
      <c r="L198" s="25">
        <f t="shared" si="4"/>
        <v>236.56979999999999</v>
      </c>
      <c r="M198" s="25">
        <f t="shared" si="5"/>
        <v>4613.1111000000001</v>
      </c>
      <c r="N198" s="25"/>
      <c r="P198" s="25"/>
      <c r="Q198" s="25"/>
      <c r="R198" s="25"/>
    </row>
    <row r="199" spans="1:18" s="3" customFormat="1" ht="30" x14ac:dyDescent="0.25">
      <c r="A199" s="16">
        <v>190</v>
      </c>
      <c r="B199" s="16" t="s">
        <v>15</v>
      </c>
      <c r="C199" s="33" t="s">
        <v>133</v>
      </c>
      <c r="D199" s="33" t="s">
        <v>264</v>
      </c>
      <c r="E199" s="33" t="s">
        <v>283</v>
      </c>
      <c r="F199" s="40">
        <v>2</v>
      </c>
      <c r="G199" s="34">
        <v>3872.3842500000005</v>
      </c>
      <c r="H199" s="35">
        <v>40643</v>
      </c>
      <c r="I199" s="31"/>
      <c r="J199" s="37">
        <v>167.78</v>
      </c>
      <c r="K199" s="25">
        <v>1.41</v>
      </c>
      <c r="L199" s="25">
        <f t="shared" si="4"/>
        <v>236.56979999999999</v>
      </c>
      <c r="M199" s="25">
        <f t="shared" si="5"/>
        <v>473.13959999999997</v>
      </c>
      <c r="N199" s="25"/>
      <c r="P199" s="25"/>
      <c r="Q199" s="25"/>
      <c r="R199" s="25"/>
    </row>
    <row r="200" spans="1:18" s="3" customFormat="1" ht="30" x14ac:dyDescent="0.25">
      <c r="A200" s="16">
        <v>191</v>
      </c>
      <c r="B200" s="16" t="s">
        <v>15</v>
      </c>
      <c r="C200" s="33" t="s">
        <v>39</v>
      </c>
      <c r="D200" s="33" t="s">
        <v>170</v>
      </c>
      <c r="E200" s="33" t="s">
        <v>283</v>
      </c>
      <c r="F200" s="40">
        <v>152</v>
      </c>
      <c r="G200" s="34">
        <v>84.470191499999999</v>
      </c>
      <c r="H200" s="35">
        <v>40973</v>
      </c>
      <c r="I200" s="31"/>
      <c r="J200" s="37">
        <v>167.78</v>
      </c>
      <c r="K200" s="25">
        <v>1.41</v>
      </c>
      <c r="L200" s="25">
        <f t="shared" si="4"/>
        <v>236.56979999999999</v>
      </c>
      <c r="M200" s="25">
        <f t="shared" si="5"/>
        <v>35958.609599999996</v>
      </c>
      <c r="N200" s="25"/>
      <c r="P200" s="25"/>
      <c r="Q200" s="25"/>
      <c r="R200" s="25"/>
    </row>
    <row r="201" spans="1:18" s="3" customFormat="1" ht="30" x14ac:dyDescent="0.25">
      <c r="A201" s="16">
        <v>192</v>
      </c>
      <c r="B201" s="16" t="s">
        <v>15</v>
      </c>
      <c r="C201" s="33" t="s">
        <v>134</v>
      </c>
      <c r="D201" s="33" t="s">
        <v>265</v>
      </c>
      <c r="E201" s="33" t="s">
        <v>17</v>
      </c>
      <c r="F201" s="39">
        <v>0.05</v>
      </c>
      <c r="G201" s="34">
        <v>1625.61717</v>
      </c>
      <c r="H201" s="35">
        <v>41092</v>
      </c>
      <c r="I201" s="31"/>
      <c r="J201" s="37">
        <v>167.78</v>
      </c>
      <c r="K201" s="25">
        <v>1.41</v>
      </c>
      <c r="L201" s="25">
        <f t="shared" si="4"/>
        <v>236.56979999999999</v>
      </c>
      <c r="M201" s="25">
        <f t="shared" si="5"/>
        <v>11.82849</v>
      </c>
      <c r="N201" s="25"/>
      <c r="P201" s="25"/>
      <c r="Q201" s="25"/>
      <c r="R201" s="25"/>
    </row>
    <row r="202" spans="1:18" s="3" customFormat="1" ht="30" x14ac:dyDescent="0.25">
      <c r="A202" s="16">
        <v>193</v>
      </c>
      <c r="B202" s="16" t="s">
        <v>15</v>
      </c>
      <c r="C202" s="33" t="s">
        <v>135</v>
      </c>
      <c r="D202" s="33" t="s">
        <v>266</v>
      </c>
      <c r="E202" s="33" t="s">
        <v>17</v>
      </c>
      <c r="F202" s="39">
        <v>0.83</v>
      </c>
      <c r="G202" s="34">
        <v>1346.626853855</v>
      </c>
      <c r="H202" s="35">
        <v>40795</v>
      </c>
      <c r="I202" s="31"/>
      <c r="J202" s="37">
        <v>167.78</v>
      </c>
      <c r="K202" s="25">
        <v>1.41</v>
      </c>
      <c r="L202" s="25">
        <f t="shared" si="4"/>
        <v>236.56979999999999</v>
      </c>
      <c r="M202" s="25">
        <f t="shared" si="5"/>
        <v>196.35293399999998</v>
      </c>
      <c r="N202" s="25"/>
      <c r="P202" s="25"/>
      <c r="Q202" s="25"/>
      <c r="R202" s="25"/>
    </row>
    <row r="203" spans="1:18" s="3" customFormat="1" x14ac:dyDescent="0.25">
      <c r="A203" s="16">
        <v>194</v>
      </c>
      <c r="B203" s="16" t="s">
        <v>15</v>
      </c>
      <c r="C203" s="33" t="s">
        <v>136</v>
      </c>
      <c r="D203" s="33" t="s">
        <v>267</v>
      </c>
      <c r="E203" s="33" t="s">
        <v>283</v>
      </c>
      <c r="F203" s="40">
        <v>4</v>
      </c>
      <c r="G203" s="34">
        <v>236.08372549999999</v>
      </c>
      <c r="H203" s="35">
        <v>40643</v>
      </c>
      <c r="I203" s="31"/>
      <c r="J203" s="37">
        <v>219.49</v>
      </c>
      <c r="K203" s="25">
        <v>1.41</v>
      </c>
      <c r="L203" s="25">
        <f t="shared" ref="L203:L264" si="6">J203*K203</f>
        <v>309.48090000000002</v>
      </c>
      <c r="M203" s="25">
        <f t="shared" ref="M203:M264" si="7">L203*F203</f>
        <v>1237.9236000000001</v>
      </c>
      <c r="N203" s="25"/>
      <c r="P203" s="25"/>
      <c r="Q203" s="25"/>
      <c r="R203" s="25"/>
    </row>
    <row r="204" spans="1:18" s="3" customFormat="1" x14ac:dyDescent="0.25">
      <c r="A204" s="16">
        <v>195</v>
      </c>
      <c r="B204" s="16" t="s">
        <v>15</v>
      </c>
      <c r="C204" s="33" t="s">
        <v>136</v>
      </c>
      <c r="D204" s="33" t="s">
        <v>267</v>
      </c>
      <c r="E204" s="33" t="s">
        <v>283</v>
      </c>
      <c r="F204" s="40">
        <v>4</v>
      </c>
      <c r="G204" s="34">
        <v>184.97126399999999</v>
      </c>
      <c r="H204" s="35">
        <v>40677</v>
      </c>
      <c r="I204" s="31"/>
      <c r="J204" s="37">
        <v>35.590000000000003</v>
      </c>
      <c r="K204" s="25">
        <v>1.41</v>
      </c>
      <c r="L204" s="25">
        <f t="shared" si="6"/>
        <v>50.181899999999999</v>
      </c>
      <c r="M204" s="25">
        <f t="shared" si="7"/>
        <v>200.7276</v>
      </c>
      <c r="N204" s="25"/>
      <c r="P204" s="25"/>
      <c r="Q204" s="25"/>
      <c r="R204" s="25"/>
    </row>
    <row r="205" spans="1:18" s="3" customFormat="1" x14ac:dyDescent="0.25">
      <c r="A205" s="16">
        <v>196</v>
      </c>
      <c r="B205" s="16" t="s">
        <v>15</v>
      </c>
      <c r="C205" s="33" t="s">
        <v>136</v>
      </c>
      <c r="D205" s="33" t="s">
        <v>267</v>
      </c>
      <c r="E205" s="33" t="s">
        <v>283</v>
      </c>
      <c r="F205" s="40">
        <v>4</v>
      </c>
      <c r="G205" s="34">
        <v>288.50894849999997</v>
      </c>
      <c r="H205" s="35">
        <v>41092</v>
      </c>
      <c r="I205" s="31"/>
      <c r="J205" s="37">
        <v>250</v>
      </c>
      <c r="K205" s="25">
        <v>1.41</v>
      </c>
      <c r="L205" s="25">
        <f t="shared" si="6"/>
        <v>352.5</v>
      </c>
      <c r="M205" s="25">
        <f t="shared" si="7"/>
        <v>1410</v>
      </c>
      <c r="N205" s="25"/>
      <c r="P205" s="25"/>
      <c r="Q205" s="25"/>
      <c r="R205" s="25"/>
    </row>
    <row r="206" spans="1:18" s="3" customFormat="1" x14ac:dyDescent="0.25">
      <c r="A206" s="16">
        <v>197</v>
      </c>
      <c r="B206" s="16" t="s">
        <v>15</v>
      </c>
      <c r="C206" s="33" t="s">
        <v>137</v>
      </c>
      <c r="D206" s="33" t="s">
        <v>268</v>
      </c>
      <c r="E206" s="33" t="s">
        <v>283</v>
      </c>
      <c r="F206" s="40">
        <v>8</v>
      </c>
      <c r="G206" s="34">
        <v>223.2435165</v>
      </c>
      <c r="H206" s="35">
        <v>40677</v>
      </c>
      <c r="I206" s="31"/>
      <c r="J206" s="37">
        <v>250</v>
      </c>
      <c r="K206" s="25">
        <v>1.41</v>
      </c>
      <c r="L206" s="25">
        <f t="shared" si="6"/>
        <v>352.5</v>
      </c>
      <c r="M206" s="25">
        <f t="shared" si="7"/>
        <v>2820</v>
      </c>
      <c r="N206" s="25"/>
      <c r="P206" s="25"/>
      <c r="Q206" s="25"/>
      <c r="R206" s="25"/>
    </row>
    <row r="207" spans="1:18" s="3" customFormat="1" ht="30" x14ac:dyDescent="0.25">
      <c r="A207" s="16">
        <v>198</v>
      </c>
      <c r="B207" s="16" t="s">
        <v>15</v>
      </c>
      <c r="C207" s="33" t="s">
        <v>138</v>
      </c>
      <c r="D207" s="33" t="s">
        <v>269</v>
      </c>
      <c r="E207" s="33" t="s">
        <v>17</v>
      </c>
      <c r="F207" s="39">
        <v>0.72</v>
      </c>
      <c r="G207" s="34">
        <v>149.57873319149999</v>
      </c>
      <c r="H207" s="35">
        <v>40795</v>
      </c>
      <c r="I207" s="31"/>
      <c r="J207" s="37">
        <v>89.51</v>
      </c>
      <c r="K207" s="25">
        <v>1.41</v>
      </c>
      <c r="L207" s="25">
        <f t="shared" si="6"/>
        <v>126.20910000000001</v>
      </c>
      <c r="M207" s="25">
        <f t="shared" si="7"/>
        <v>90.870552000000004</v>
      </c>
      <c r="N207" s="25"/>
      <c r="P207" s="25"/>
      <c r="Q207" s="25"/>
      <c r="R207" s="25"/>
    </row>
    <row r="208" spans="1:18" s="3" customFormat="1" ht="30" x14ac:dyDescent="0.25">
      <c r="A208" s="16">
        <v>199</v>
      </c>
      <c r="B208" s="16" t="s">
        <v>15</v>
      </c>
      <c r="C208" s="33" t="s">
        <v>139</v>
      </c>
      <c r="D208" s="33" t="s">
        <v>270</v>
      </c>
      <c r="E208" s="33" t="s">
        <v>17</v>
      </c>
      <c r="F208" s="39">
        <v>6.1680000000000001</v>
      </c>
      <c r="G208" s="34">
        <v>159.4561204135</v>
      </c>
      <c r="H208" s="35">
        <v>40677</v>
      </c>
      <c r="I208" s="31"/>
      <c r="J208" s="37">
        <v>89.51</v>
      </c>
      <c r="K208" s="25">
        <v>1.41</v>
      </c>
      <c r="L208" s="25">
        <f t="shared" si="6"/>
        <v>126.20910000000001</v>
      </c>
      <c r="M208" s="25">
        <f t="shared" si="7"/>
        <v>778.45772880000004</v>
      </c>
      <c r="N208" s="25"/>
      <c r="P208" s="25"/>
      <c r="Q208" s="25"/>
      <c r="R208" s="25"/>
    </row>
    <row r="209" spans="1:18" s="3" customFormat="1" ht="30" x14ac:dyDescent="0.25">
      <c r="A209" s="16">
        <v>200</v>
      </c>
      <c r="B209" s="16" t="s">
        <v>15</v>
      </c>
      <c r="C209" s="33" t="s">
        <v>45</v>
      </c>
      <c r="D209" s="33" t="s">
        <v>176</v>
      </c>
      <c r="E209" s="33" t="s">
        <v>283</v>
      </c>
      <c r="F209" s="40">
        <v>12</v>
      </c>
      <c r="G209" s="34">
        <v>156.27271949999999</v>
      </c>
      <c r="H209" s="35">
        <v>40744</v>
      </c>
      <c r="I209" s="31"/>
      <c r="J209" s="37">
        <v>161.94999999999999</v>
      </c>
      <c r="K209" s="25">
        <v>1.41</v>
      </c>
      <c r="L209" s="25">
        <f t="shared" si="6"/>
        <v>228.34949999999998</v>
      </c>
      <c r="M209" s="25">
        <f t="shared" si="7"/>
        <v>2740.1939999999995</v>
      </c>
      <c r="N209" s="25"/>
      <c r="P209" s="25"/>
      <c r="Q209" s="25"/>
      <c r="R209" s="25"/>
    </row>
    <row r="210" spans="1:18" s="3" customFormat="1" ht="30" x14ac:dyDescent="0.25">
      <c r="A210" s="16">
        <v>201</v>
      </c>
      <c r="B210" s="16" t="s">
        <v>15</v>
      </c>
      <c r="C210" s="33" t="s">
        <v>45</v>
      </c>
      <c r="D210" s="33" t="s">
        <v>176</v>
      </c>
      <c r="E210" s="33" t="s">
        <v>283</v>
      </c>
      <c r="F210" s="40">
        <v>12</v>
      </c>
      <c r="G210" s="34">
        <v>156.27271949999999</v>
      </c>
      <c r="H210" s="35">
        <v>40744</v>
      </c>
      <c r="I210" s="31"/>
      <c r="J210" s="37">
        <v>64.77</v>
      </c>
      <c r="K210" s="25">
        <v>1.41</v>
      </c>
      <c r="L210" s="25">
        <f t="shared" si="6"/>
        <v>91.325699999999983</v>
      </c>
      <c r="M210" s="25">
        <f t="shared" si="7"/>
        <v>1095.9083999999998</v>
      </c>
      <c r="N210" s="25"/>
      <c r="P210" s="25"/>
      <c r="Q210" s="25"/>
      <c r="R210" s="25"/>
    </row>
    <row r="211" spans="1:18" s="3" customFormat="1" ht="30" x14ac:dyDescent="0.25">
      <c r="A211" s="16">
        <v>202</v>
      </c>
      <c r="B211" s="16" t="s">
        <v>15</v>
      </c>
      <c r="C211" s="33" t="s">
        <v>140</v>
      </c>
      <c r="D211" s="33" t="s">
        <v>271</v>
      </c>
      <c r="E211" s="33" t="s">
        <v>283</v>
      </c>
      <c r="F211" s="40">
        <v>2</v>
      </c>
      <c r="G211" s="34">
        <v>267.89071449999994</v>
      </c>
      <c r="H211" s="35">
        <v>40744</v>
      </c>
      <c r="I211" s="31"/>
      <c r="J211" s="37">
        <v>102.4</v>
      </c>
      <c r="K211" s="25">
        <v>1.41</v>
      </c>
      <c r="L211" s="25">
        <f t="shared" si="6"/>
        <v>144.38399999999999</v>
      </c>
      <c r="M211" s="25">
        <f t="shared" si="7"/>
        <v>288.76799999999997</v>
      </c>
      <c r="N211" s="25"/>
      <c r="P211" s="25"/>
      <c r="Q211" s="25"/>
      <c r="R211" s="25"/>
    </row>
    <row r="212" spans="1:18" s="3" customFormat="1" ht="30" x14ac:dyDescent="0.25">
      <c r="A212" s="16">
        <v>203</v>
      </c>
      <c r="B212" s="16" t="s">
        <v>15</v>
      </c>
      <c r="C212" s="33" t="s">
        <v>140</v>
      </c>
      <c r="D212" s="33" t="s">
        <v>271</v>
      </c>
      <c r="E212" s="33" t="s">
        <v>283</v>
      </c>
      <c r="F212" s="40">
        <v>2</v>
      </c>
      <c r="G212" s="34">
        <v>267.89071449999994</v>
      </c>
      <c r="H212" s="35">
        <v>40744</v>
      </c>
      <c r="I212" s="31"/>
      <c r="J212" s="37">
        <v>220.34</v>
      </c>
      <c r="K212" s="25">
        <v>1.41</v>
      </c>
      <c r="L212" s="25">
        <f t="shared" si="6"/>
        <v>310.67939999999999</v>
      </c>
      <c r="M212" s="25">
        <f t="shared" si="7"/>
        <v>621.35879999999997</v>
      </c>
      <c r="N212" s="25"/>
      <c r="P212" s="25"/>
      <c r="Q212" s="25"/>
      <c r="R212" s="25"/>
    </row>
    <row r="213" spans="1:18" s="3" customFormat="1" ht="30" x14ac:dyDescent="0.25">
      <c r="A213" s="16">
        <v>204</v>
      </c>
      <c r="B213" s="16" t="s">
        <v>15</v>
      </c>
      <c r="C213" s="33" t="s">
        <v>141</v>
      </c>
      <c r="D213" s="33" t="s">
        <v>272</v>
      </c>
      <c r="E213" s="33" t="s">
        <v>17</v>
      </c>
      <c r="F213" s="39">
        <v>0.62</v>
      </c>
      <c r="G213" s="34">
        <v>612.32932845150003</v>
      </c>
      <c r="H213" s="35">
        <v>40677</v>
      </c>
      <c r="I213" s="31"/>
      <c r="J213" s="37">
        <v>220.34</v>
      </c>
      <c r="K213" s="25">
        <v>1.41</v>
      </c>
      <c r="L213" s="25">
        <f t="shared" si="6"/>
        <v>310.67939999999999</v>
      </c>
      <c r="M213" s="25">
        <f t="shared" si="7"/>
        <v>192.621228</v>
      </c>
      <c r="N213" s="25"/>
      <c r="P213" s="25"/>
      <c r="Q213" s="25"/>
      <c r="R213" s="25"/>
    </row>
    <row r="214" spans="1:18" s="3" customFormat="1" ht="30" x14ac:dyDescent="0.25">
      <c r="A214" s="16">
        <v>205</v>
      </c>
      <c r="B214" s="16" t="s">
        <v>15</v>
      </c>
      <c r="C214" s="33" t="s">
        <v>141</v>
      </c>
      <c r="D214" s="33" t="s">
        <v>272</v>
      </c>
      <c r="E214" s="33" t="s">
        <v>17</v>
      </c>
      <c r="F214" s="39">
        <v>4.4999999999999998E-2</v>
      </c>
      <c r="G214" s="34">
        <v>612.32258470750003</v>
      </c>
      <c r="H214" s="35">
        <v>40677</v>
      </c>
      <c r="I214" s="31"/>
      <c r="J214" s="37">
        <v>63.16</v>
      </c>
      <c r="K214" s="25">
        <v>1.41</v>
      </c>
      <c r="L214" s="25">
        <f t="shared" si="6"/>
        <v>89.055599999999984</v>
      </c>
      <c r="M214" s="25">
        <f t="shared" si="7"/>
        <v>4.0075019999999988</v>
      </c>
      <c r="N214" s="25"/>
      <c r="P214" s="25"/>
      <c r="Q214" s="25"/>
      <c r="R214" s="25"/>
    </row>
    <row r="215" spans="1:18" s="3" customFormat="1" ht="30" x14ac:dyDescent="0.25">
      <c r="A215" s="16">
        <v>206</v>
      </c>
      <c r="B215" s="16" t="s">
        <v>15</v>
      </c>
      <c r="C215" s="33" t="s">
        <v>141</v>
      </c>
      <c r="D215" s="33" t="s">
        <v>272</v>
      </c>
      <c r="E215" s="33" t="s">
        <v>17</v>
      </c>
      <c r="F215" s="39">
        <v>0.5</v>
      </c>
      <c r="G215" s="34">
        <v>612.32593399999996</v>
      </c>
      <c r="H215" s="35">
        <v>40677</v>
      </c>
      <c r="I215" s="31"/>
      <c r="J215" s="37">
        <v>190.65</v>
      </c>
      <c r="K215" s="25">
        <v>1.41</v>
      </c>
      <c r="L215" s="25">
        <f t="shared" si="6"/>
        <v>268.81650000000002</v>
      </c>
      <c r="M215" s="25">
        <f t="shared" si="7"/>
        <v>134.40825000000001</v>
      </c>
      <c r="N215" s="25"/>
      <c r="P215" s="25"/>
      <c r="Q215" s="25"/>
      <c r="R215" s="25"/>
    </row>
    <row r="216" spans="1:18" s="3" customFormat="1" ht="30" x14ac:dyDescent="0.25">
      <c r="A216" s="16">
        <v>207</v>
      </c>
      <c r="B216" s="16" t="s">
        <v>15</v>
      </c>
      <c r="C216" s="33" t="s">
        <v>141</v>
      </c>
      <c r="D216" s="33" t="s">
        <v>272</v>
      </c>
      <c r="E216" s="33" t="s">
        <v>17</v>
      </c>
      <c r="F216" s="39">
        <v>1.1000000000000001</v>
      </c>
      <c r="G216" s="34">
        <v>701.62033000000008</v>
      </c>
      <c r="H216" s="35">
        <v>40721</v>
      </c>
      <c r="I216" s="31"/>
      <c r="J216" s="37">
        <v>190.65</v>
      </c>
      <c r="K216" s="25">
        <v>1.41</v>
      </c>
      <c r="L216" s="25">
        <f t="shared" si="6"/>
        <v>268.81650000000002</v>
      </c>
      <c r="M216" s="25">
        <f t="shared" si="7"/>
        <v>295.69815000000006</v>
      </c>
      <c r="N216" s="25"/>
      <c r="P216" s="25"/>
      <c r="Q216" s="25"/>
      <c r="R216" s="25"/>
    </row>
    <row r="217" spans="1:18" s="3" customFormat="1" ht="30" x14ac:dyDescent="0.25">
      <c r="A217" s="16">
        <v>208</v>
      </c>
      <c r="B217" s="16" t="s">
        <v>15</v>
      </c>
      <c r="C217" s="33" t="s">
        <v>141</v>
      </c>
      <c r="D217" s="33" t="s">
        <v>272</v>
      </c>
      <c r="E217" s="33" t="s">
        <v>17</v>
      </c>
      <c r="F217" s="39">
        <v>1.1000000000000001</v>
      </c>
      <c r="G217" s="34">
        <v>701.62033000000008</v>
      </c>
      <c r="H217" s="35">
        <v>40721</v>
      </c>
      <c r="I217" s="31"/>
      <c r="J217" s="37">
        <v>57.52</v>
      </c>
      <c r="K217" s="25">
        <v>1.41</v>
      </c>
      <c r="L217" s="25">
        <f t="shared" si="6"/>
        <v>81.103200000000001</v>
      </c>
      <c r="M217" s="25">
        <f t="shared" si="7"/>
        <v>89.213520000000003</v>
      </c>
      <c r="N217" s="25"/>
      <c r="P217" s="25"/>
      <c r="Q217" s="25"/>
      <c r="R217" s="25"/>
    </row>
    <row r="218" spans="1:18" s="3" customFormat="1" ht="30" x14ac:dyDescent="0.25">
      <c r="A218" s="16">
        <v>209</v>
      </c>
      <c r="B218" s="16" t="s">
        <v>15</v>
      </c>
      <c r="C218" s="33" t="s">
        <v>141</v>
      </c>
      <c r="D218" s="33" t="s">
        <v>272</v>
      </c>
      <c r="E218" s="33" t="s">
        <v>17</v>
      </c>
      <c r="F218" s="39">
        <v>0.25</v>
      </c>
      <c r="G218" s="34">
        <v>701.62033000000008</v>
      </c>
      <c r="H218" s="35">
        <v>40721</v>
      </c>
      <c r="I218" s="31"/>
      <c r="J218" s="37">
        <v>768.8</v>
      </c>
      <c r="K218" s="25">
        <v>1.41</v>
      </c>
      <c r="L218" s="25">
        <f t="shared" si="6"/>
        <v>1084.0079999999998</v>
      </c>
      <c r="M218" s="25">
        <f t="shared" si="7"/>
        <v>271.00199999999995</v>
      </c>
      <c r="N218" s="25"/>
      <c r="P218" s="25"/>
      <c r="Q218" s="25"/>
      <c r="R218" s="25"/>
    </row>
    <row r="219" spans="1:18" s="3" customFormat="1" ht="30" x14ac:dyDescent="0.25">
      <c r="A219" s="16">
        <v>210</v>
      </c>
      <c r="B219" s="16" t="s">
        <v>15</v>
      </c>
      <c r="C219" s="33" t="s">
        <v>142</v>
      </c>
      <c r="D219" s="33" t="s">
        <v>273</v>
      </c>
      <c r="E219" s="33" t="s">
        <v>17</v>
      </c>
      <c r="F219" s="39">
        <v>14.5</v>
      </c>
      <c r="G219" s="34">
        <v>203.43402440099999</v>
      </c>
      <c r="H219" s="35">
        <v>40848</v>
      </c>
      <c r="I219" s="31"/>
      <c r="J219" s="37">
        <v>168.14</v>
      </c>
      <c r="K219" s="25">
        <v>1.41</v>
      </c>
      <c r="L219" s="25">
        <f t="shared" si="6"/>
        <v>237.07739999999995</v>
      </c>
      <c r="M219" s="25">
        <f t="shared" si="7"/>
        <v>3437.6222999999995</v>
      </c>
      <c r="N219" s="25"/>
      <c r="P219" s="25"/>
      <c r="Q219" s="25"/>
      <c r="R219" s="25"/>
    </row>
    <row r="220" spans="1:18" s="3" customFormat="1" ht="30" x14ac:dyDescent="0.25">
      <c r="A220" s="16">
        <v>211</v>
      </c>
      <c r="B220" s="16" t="s">
        <v>15</v>
      </c>
      <c r="C220" s="33" t="s">
        <v>143</v>
      </c>
      <c r="D220" s="33" t="s">
        <v>274</v>
      </c>
      <c r="E220" s="33" t="s">
        <v>17</v>
      </c>
      <c r="F220" s="39">
        <v>0.84</v>
      </c>
      <c r="G220" s="34">
        <v>167.76168093599998</v>
      </c>
      <c r="H220" s="35">
        <v>40909</v>
      </c>
      <c r="I220" s="31"/>
      <c r="J220" s="37">
        <v>255.5</v>
      </c>
      <c r="K220" s="25">
        <v>1.41</v>
      </c>
      <c r="L220" s="25">
        <f t="shared" si="6"/>
        <v>360.255</v>
      </c>
      <c r="M220" s="25">
        <f t="shared" si="7"/>
        <v>302.61419999999998</v>
      </c>
      <c r="N220" s="25"/>
      <c r="P220" s="25"/>
      <c r="Q220" s="25"/>
      <c r="R220" s="25"/>
    </row>
    <row r="221" spans="1:18" s="3" customFormat="1" ht="30" x14ac:dyDescent="0.25">
      <c r="A221" s="16">
        <v>212</v>
      </c>
      <c r="B221" s="16" t="s">
        <v>15</v>
      </c>
      <c r="C221" s="33" t="s">
        <v>144</v>
      </c>
      <c r="D221" s="33" t="s">
        <v>275</v>
      </c>
      <c r="E221" s="33" t="s">
        <v>17</v>
      </c>
      <c r="F221" s="39">
        <v>135</v>
      </c>
      <c r="G221" s="34">
        <v>114.53827700000001</v>
      </c>
      <c r="H221" s="35">
        <v>40645</v>
      </c>
      <c r="I221" s="31"/>
      <c r="J221" s="37">
        <v>237.29</v>
      </c>
      <c r="K221" s="25">
        <v>1.41</v>
      </c>
      <c r="L221" s="25">
        <f t="shared" si="6"/>
        <v>334.57889999999998</v>
      </c>
      <c r="M221" s="25">
        <f t="shared" si="7"/>
        <v>45168.1515</v>
      </c>
      <c r="N221" s="25"/>
      <c r="P221" s="25"/>
      <c r="Q221" s="25"/>
      <c r="R221" s="25"/>
    </row>
    <row r="222" spans="1:18" s="3" customFormat="1" ht="30" x14ac:dyDescent="0.25">
      <c r="A222" s="16">
        <v>213</v>
      </c>
      <c r="B222" s="16" t="s">
        <v>15</v>
      </c>
      <c r="C222" s="33" t="s">
        <v>85</v>
      </c>
      <c r="D222" s="33" t="s">
        <v>216</v>
      </c>
      <c r="E222" s="33" t="s">
        <v>17</v>
      </c>
      <c r="F222" s="39">
        <v>37.39</v>
      </c>
      <c r="G222" s="34">
        <v>160.37006392199999</v>
      </c>
      <c r="H222" s="35">
        <v>40909</v>
      </c>
      <c r="I222" s="31"/>
      <c r="J222" s="37">
        <v>182.82</v>
      </c>
      <c r="K222" s="25">
        <v>1.41</v>
      </c>
      <c r="L222" s="25">
        <f t="shared" si="6"/>
        <v>257.77619999999996</v>
      </c>
      <c r="M222" s="25">
        <f t="shared" si="7"/>
        <v>9638.2521179999985</v>
      </c>
      <c r="N222" s="25"/>
      <c r="P222" s="25"/>
      <c r="Q222" s="25"/>
      <c r="R222" s="25"/>
    </row>
    <row r="223" spans="1:18" s="3" customFormat="1" ht="30" x14ac:dyDescent="0.25">
      <c r="A223" s="16">
        <v>214</v>
      </c>
      <c r="B223" s="16" t="s">
        <v>15</v>
      </c>
      <c r="C223" s="33" t="s">
        <v>47</v>
      </c>
      <c r="D223" s="33" t="s">
        <v>178</v>
      </c>
      <c r="E223" s="33" t="s">
        <v>17</v>
      </c>
      <c r="F223" s="39">
        <v>4</v>
      </c>
      <c r="G223" s="34">
        <v>810.28696949999994</v>
      </c>
      <c r="H223" s="35">
        <v>41004</v>
      </c>
      <c r="I223" s="31"/>
      <c r="J223" s="37">
        <v>53.39</v>
      </c>
      <c r="K223" s="25">
        <v>1.41</v>
      </c>
      <c r="L223" s="25">
        <f t="shared" si="6"/>
        <v>75.279899999999998</v>
      </c>
      <c r="M223" s="25">
        <f t="shared" si="7"/>
        <v>301.11959999999999</v>
      </c>
      <c r="N223" s="25"/>
      <c r="P223" s="25"/>
      <c r="Q223" s="25"/>
      <c r="R223" s="25"/>
    </row>
    <row r="224" spans="1:18" s="3" customFormat="1" ht="30" x14ac:dyDescent="0.25">
      <c r="A224" s="16">
        <v>215</v>
      </c>
      <c r="B224" s="16" t="s">
        <v>15</v>
      </c>
      <c r="C224" s="33" t="s">
        <v>145</v>
      </c>
      <c r="D224" s="33" t="s">
        <v>276</v>
      </c>
      <c r="E224" s="33" t="s">
        <v>283</v>
      </c>
      <c r="F224" s="40">
        <v>8</v>
      </c>
      <c r="G224" s="34">
        <v>182.60794300000001</v>
      </c>
      <c r="H224" s="35">
        <v>40795</v>
      </c>
      <c r="I224" s="31"/>
      <c r="J224" s="37">
        <v>311.38</v>
      </c>
      <c r="K224" s="25">
        <v>1.41</v>
      </c>
      <c r="L224" s="25">
        <f t="shared" si="6"/>
        <v>439.04579999999999</v>
      </c>
      <c r="M224" s="25">
        <f t="shared" si="7"/>
        <v>3512.3663999999999</v>
      </c>
      <c r="N224" s="25"/>
      <c r="P224" s="25"/>
      <c r="Q224" s="25"/>
      <c r="R224" s="25"/>
    </row>
    <row r="225" spans="1:18" s="3" customFormat="1" ht="30" x14ac:dyDescent="0.25">
      <c r="A225" s="16">
        <v>216</v>
      </c>
      <c r="B225" s="16" t="s">
        <v>15</v>
      </c>
      <c r="C225" s="33" t="s">
        <v>146</v>
      </c>
      <c r="D225" s="33" t="s">
        <v>277</v>
      </c>
      <c r="E225" s="33" t="s">
        <v>283</v>
      </c>
      <c r="F225" s="40">
        <v>10</v>
      </c>
      <c r="G225" s="34">
        <v>8.9709810000000001</v>
      </c>
      <c r="H225" s="35">
        <v>41000</v>
      </c>
      <c r="I225" s="31"/>
      <c r="J225" s="37">
        <v>281.95</v>
      </c>
      <c r="K225" s="25">
        <v>1.41</v>
      </c>
      <c r="L225" s="25">
        <f t="shared" si="6"/>
        <v>397.54949999999997</v>
      </c>
      <c r="M225" s="25">
        <f t="shared" si="7"/>
        <v>3975.4949999999999</v>
      </c>
      <c r="N225" s="25"/>
      <c r="P225" s="25"/>
      <c r="Q225" s="25"/>
      <c r="R225" s="25"/>
    </row>
    <row r="226" spans="1:18" s="3" customFormat="1" ht="30" x14ac:dyDescent="0.25">
      <c r="A226" s="16">
        <v>217</v>
      </c>
      <c r="B226" s="16" t="s">
        <v>15</v>
      </c>
      <c r="C226" s="33" t="s">
        <v>147</v>
      </c>
      <c r="D226" s="33" t="s">
        <v>278</v>
      </c>
      <c r="E226" s="33" t="s">
        <v>283</v>
      </c>
      <c r="F226" s="40">
        <v>4</v>
      </c>
      <c r="G226" s="34">
        <v>56.313272999999988</v>
      </c>
      <c r="H226" s="35">
        <v>40855</v>
      </c>
      <c r="I226" s="31"/>
      <c r="J226" s="37">
        <v>599.70000000000005</v>
      </c>
      <c r="K226" s="25">
        <v>1.41</v>
      </c>
      <c r="L226" s="25">
        <f t="shared" si="6"/>
        <v>845.577</v>
      </c>
      <c r="M226" s="25">
        <f t="shared" si="7"/>
        <v>3382.308</v>
      </c>
      <c r="N226" s="25"/>
      <c r="P226" s="25"/>
      <c r="Q226" s="25"/>
      <c r="R226" s="25"/>
    </row>
    <row r="227" spans="1:18" s="3" customFormat="1" ht="30" x14ac:dyDescent="0.25">
      <c r="A227" s="16">
        <v>218</v>
      </c>
      <c r="B227" s="16" t="s">
        <v>15</v>
      </c>
      <c r="C227" s="33" t="s">
        <v>148</v>
      </c>
      <c r="D227" s="33" t="s">
        <v>279</v>
      </c>
      <c r="E227" s="33" t="s">
        <v>17</v>
      </c>
      <c r="F227" s="39">
        <v>10</v>
      </c>
      <c r="G227" s="34">
        <v>680.55338700000004</v>
      </c>
      <c r="H227" s="35">
        <v>41004</v>
      </c>
      <c r="I227" s="31"/>
      <c r="J227" s="37">
        <v>301.49</v>
      </c>
      <c r="K227" s="25">
        <v>1.41</v>
      </c>
      <c r="L227" s="25">
        <f t="shared" si="6"/>
        <v>425.10089999999997</v>
      </c>
      <c r="M227" s="25">
        <f t="shared" si="7"/>
        <v>4251.009</v>
      </c>
      <c r="N227" s="25"/>
      <c r="P227" s="25"/>
      <c r="Q227" s="25"/>
      <c r="R227" s="25"/>
    </row>
    <row r="228" spans="1:18" s="3" customFormat="1" ht="30" x14ac:dyDescent="0.25">
      <c r="A228" s="16">
        <v>219</v>
      </c>
      <c r="B228" s="16" t="s">
        <v>15</v>
      </c>
      <c r="C228" s="33" t="s">
        <v>48</v>
      </c>
      <c r="D228" s="33" t="s">
        <v>179</v>
      </c>
      <c r="E228" s="33" t="s">
        <v>17</v>
      </c>
      <c r="F228" s="39">
        <v>23.5</v>
      </c>
      <c r="G228" s="34">
        <v>834.01843499999995</v>
      </c>
      <c r="H228" s="35">
        <v>41004</v>
      </c>
      <c r="I228" s="31"/>
      <c r="J228" s="37">
        <v>1.49</v>
      </c>
      <c r="K228" s="25">
        <v>1.41</v>
      </c>
      <c r="L228" s="25">
        <f t="shared" si="6"/>
        <v>2.1008999999999998</v>
      </c>
      <c r="M228" s="25">
        <f t="shared" si="7"/>
        <v>49.371149999999993</v>
      </c>
      <c r="N228" s="25"/>
      <c r="P228" s="25"/>
      <c r="Q228" s="25"/>
      <c r="R228" s="25"/>
    </row>
    <row r="229" spans="1:18" s="3" customFormat="1" x14ac:dyDescent="0.25">
      <c r="A229" s="16">
        <v>220</v>
      </c>
      <c r="B229" s="16" t="s">
        <v>15</v>
      </c>
      <c r="C229" s="33" t="s">
        <v>51</v>
      </c>
      <c r="D229" s="33" t="s">
        <v>182</v>
      </c>
      <c r="E229" s="33" t="s">
        <v>283</v>
      </c>
      <c r="F229" s="40">
        <v>4</v>
      </c>
      <c r="G229" s="34">
        <v>202.41266849999997</v>
      </c>
      <c r="H229" s="35">
        <v>41034</v>
      </c>
      <c r="I229" s="31"/>
      <c r="J229" s="37">
        <v>123</v>
      </c>
      <c r="K229" s="25">
        <v>1.41</v>
      </c>
      <c r="L229" s="25">
        <f t="shared" si="6"/>
        <v>173.42999999999998</v>
      </c>
      <c r="M229" s="25">
        <f t="shared" si="7"/>
        <v>693.71999999999991</v>
      </c>
      <c r="N229" s="25"/>
      <c r="P229" s="25"/>
      <c r="Q229" s="25"/>
      <c r="R229" s="25"/>
    </row>
    <row r="230" spans="1:18" s="3" customFormat="1" ht="30" x14ac:dyDescent="0.25">
      <c r="A230" s="16">
        <v>221</v>
      </c>
      <c r="B230" s="16" t="s">
        <v>15</v>
      </c>
      <c r="C230" s="33" t="s">
        <v>149</v>
      </c>
      <c r="D230" s="33" t="s">
        <v>280</v>
      </c>
      <c r="E230" s="33" t="s">
        <v>17</v>
      </c>
      <c r="F230" s="39">
        <v>0.2</v>
      </c>
      <c r="G230" s="34">
        <v>1162.2212249999998</v>
      </c>
      <c r="H230" s="35">
        <v>41190</v>
      </c>
      <c r="I230" s="31"/>
      <c r="J230" s="37">
        <v>123</v>
      </c>
      <c r="K230" s="25">
        <v>1.41</v>
      </c>
      <c r="L230" s="25">
        <f t="shared" si="6"/>
        <v>173.42999999999998</v>
      </c>
      <c r="M230" s="25">
        <f t="shared" si="7"/>
        <v>34.686</v>
      </c>
      <c r="N230" s="25"/>
      <c r="P230" s="25"/>
      <c r="Q230" s="25"/>
      <c r="R230" s="25"/>
    </row>
    <row r="231" spans="1:18" s="3" customFormat="1" ht="30" x14ac:dyDescent="0.25">
      <c r="A231" s="16">
        <v>222</v>
      </c>
      <c r="B231" s="16" t="s">
        <v>15</v>
      </c>
      <c r="C231" s="33" t="s">
        <v>150</v>
      </c>
      <c r="D231" s="33" t="s">
        <v>281</v>
      </c>
      <c r="E231" s="33" t="s">
        <v>17</v>
      </c>
      <c r="F231" s="39">
        <v>1</v>
      </c>
      <c r="G231" s="34">
        <v>200.31524999999996</v>
      </c>
      <c r="H231" s="35">
        <v>41000</v>
      </c>
      <c r="I231" s="31"/>
      <c r="J231" s="37">
        <v>123</v>
      </c>
      <c r="K231" s="25">
        <v>1.41</v>
      </c>
      <c r="L231" s="25">
        <f t="shared" si="6"/>
        <v>173.42999999999998</v>
      </c>
      <c r="M231" s="25">
        <f t="shared" si="7"/>
        <v>173.42999999999998</v>
      </c>
      <c r="N231" s="25"/>
      <c r="P231" s="25"/>
      <c r="Q231" s="25"/>
      <c r="R231" s="25"/>
    </row>
    <row r="232" spans="1:18" s="3" customFormat="1" x14ac:dyDescent="0.25">
      <c r="A232" s="16">
        <v>223</v>
      </c>
      <c r="B232" s="16" t="s">
        <v>15</v>
      </c>
      <c r="C232" s="33" t="s">
        <v>151</v>
      </c>
      <c r="D232" s="33" t="s">
        <v>282</v>
      </c>
      <c r="E232" s="33" t="s">
        <v>283</v>
      </c>
      <c r="F232" s="40">
        <v>8</v>
      </c>
      <c r="G232" s="34">
        <v>674.60321999999996</v>
      </c>
      <c r="H232" s="35">
        <v>41365</v>
      </c>
      <c r="I232" s="31"/>
      <c r="J232" s="37">
        <v>255</v>
      </c>
      <c r="K232" s="25">
        <v>1.41</v>
      </c>
      <c r="L232" s="25">
        <f t="shared" si="6"/>
        <v>359.54999999999995</v>
      </c>
      <c r="M232" s="25">
        <f t="shared" si="7"/>
        <v>2876.3999999999996</v>
      </c>
      <c r="N232" s="25"/>
      <c r="P232" s="25"/>
      <c r="Q232" s="25"/>
      <c r="R232" s="25"/>
    </row>
    <row r="233" spans="1:18" s="3" customFormat="1" ht="30" x14ac:dyDescent="0.25">
      <c r="A233" s="16">
        <v>224</v>
      </c>
      <c r="B233" s="16" t="s">
        <v>15</v>
      </c>
      <c r="C233" s="33" t="s">
        <v>21</v>
      </c>
      <c r="D233" s="33" t="s">
        <v>152</v>
      </c>
      <c r="E233" s="33" t="s">
        <v>17</v>
      </c>
      <c r="F233" s="39">
        <v>0.25</v>
      </c>
      <c r="G233" s="34">
        <v>97.093979999999974</v>
      </c>
      <c r="H233" s="35">
        <v>41098</v>
      </c>
      <c r="I233" s="31"/>
      <c r="J233" s="37">
        <v>255</v>
      </c>
      <c r="K233" s="25">
        <v>1.41</v>
      </c>
      <c r="L233" s="25">
        <f t="shared" si="6"/>
        <v>359.54999999999995</v>
      </c>
      <c r="M233" s="25">
        <f t="shared" si="7"/>
        <v>89.887499999999989</v>
      </c>
      <c r="N233" s="25"/>
      <c r="P233" s="25"/>
      <c r="Q233" s="25"/>
      <c r="R233" s="25"/>
    </row>
    <row r="234" spans="1:18" s="3" customFormat="1" ht="30" x14ac:dyDescent="0.25">
      <c r="A234" s="16">
        <v>225</v>
      </c>
      <c r="B234" s="16" t="s">
        <v>15</v>
      </c>
      <c r="C234" s="33" t="s">
        <v>21</v>
      </c>
      <c r="D234" s="33" t="s">
        <v>152</v>
      </c>
      <c r="E234" s="33" t="s">
        <v>17</v>
      </c>
      <c r="F234" s="39">
        <v>1</v>
      </c>
      <c r="G234" s="34">
        <v>97.101835499999993</v>
      </c>
      <c r="H234" s="35">
        <v>41098</v>
      </c>
      <c r="I234" s="31"/>
      <c r="J234" s="37">
        <v>263.23</v>
      </c>
      <c r="K234" s="25">
        <v>1.41</v>
      </c>
      <c r="L234" s="25">
        <f t="shared" si="6"/>
        <v>371.15429999999998</v>
      </c>
      <c r="M234" s="25">
        <f t="shared" si="7"/>
        <v>371.15429999999998</v>
      </c>
      <c r="N234" s="25"/>
      <c r="P234" s="25"/>
      <c r="Q234" s="25"/>
      <c r="R234" s="25"/>
    </row>
    <row r="235" spans="1:18" s="3" customFormat="1" ht="30" x14ac:dyDescent="0.25">
      <c r="A235" s="16">
        <v>226</v>
      </c>
      <c r="B235" s="16" t="s">
        <v>15</v>
      </c>
      <c r="C235" s="33" t="s">
        <v>22</v>
      </c>
      <c r="D235" s="33" t="s">
        <v>153</v>
      </c>
      <c r="E235" s="33" t="s">
        <v>17</v>
      </c>
      <c r="F235" s="39">
        <v>8.6</v>
      </c>
      <c r="G235" s="34">
        <v>130.12565849999999</v>
      </c>
      <c r="H235" s="35">
        <v>40603</v>
      </c>
      <c r="I235" s="31"/>
      <c r="J235" s="37">
        <v>255</v>
      </c>
      <c r="K235" s="25">
        <v>1.41</v>
      </c>
      <c r="L235" s="25">
        <f t="shared" si="6"/>
        <v>359.54999999999995</v>
      </c>
      <c r="M235" s="25">
        <f t="shared" si="7"/>
        <v>3092.1299999999997</v>
      </c>
      <c r="N235" s="25"/>
      <c r="P235" s="25"/>
      <c r="Q235" s="25"/>
      <c r="R235" s="25"/>
    </row>
    <row r="236" spans="1:18" s="3" customFormat="1" ht="30" x14ac:dyDescent="0.25">
      <c r="A236" s="16">
        <v>227</v>
      </c>
      <c r="B236" s="16" t="s">
        <v>15</v>
      </c>
      <c r="C236" s="33" t="s">
        <v>22</v>
      </c>
      <c r="D236" s="33" t="s">
        <v>153</v>
      </c>
      <c r="E236" s="33" t="s">
        <v>17</v>
      </c>
      <c r="F236" s="39">
        <v>5.01</v>
      </c>
      <c r="G236" s="34">
        <v>130.12565849999999</v>
      </c>
      <c r="H236" s="35">
        <v>40603</v>
      </c>
      <c r="I236" s="31"/>
      <c r="J236" s="37">
        <v>108</v>
      </c>
      <c r="K236" s="25">
        <v>1.41</v>
      </c>
      <c r="L236" s="25">
        <f t="shared" si="6"/>
        <v>152.28</v>
      </c>
      <c r="M236" s="25">
        <f t="shared" si="7"/>
        <v>762.92279999999994</v>
      </c>
      <c r="N236" s="25"/>
      <c r="P236" s="25"/>
      <c r="Q236" s="25"/>
      <c r="R236" s="25"/>
    </row>
    <row r="237" spans="1:18" s="3" customFormat="1" ht="30" x14ac:dyDescent="0.25">
      <c r="A237" s="16">
        <v>228</v>
      </c>
      <c r="B237" s="16" t="s">
        <v>15</v>
      </c>
      <c r="C237" s="33" t="s">
        <v>23</v>
      </c>
      <c r="D237" s="33" t="s">
        <v>154</v>
      </c>
      <c r="E237" s="33" t="s">
        <v>17</v>
      </c>
      <c r="F237" s="39">
        <v>1.6E-2</v>
      </c>
      <c r="G237" s="34">
        <v>190.00490625</v>
      </c>
      <c r="H237" s="35">
        <v>41040</v>
      </c>
      <c r="I237" s="31"/>
      <c r="J237" s="37">
        <v>100</v>
      </c>
      <c r="K237" s="25">
        <v>1.41</v>
      </c>
      <c r="L237" s="25">
        <f t="shared" si="6"/>
        <v>141</v>
      </c>
      <c r="M237" s="25">
        <f t="shared" si="7"/>
        <v>2.2560000000000002</v>
      </c>
      <c r="N237" s="25"/>
      <c r="P237" s="25"/>
      <c r="Q237" s="25"/>
      <c r="R237" s="25"/>
    </row>
    <row r="238" spans="1:18" s="3" customFormat="1" ht="30" x14ac:dyDescent="0.25">
      <c r="A238" s="16">
        <v>229</v>
      </c>
      <c r="B238" s="16" t="s">
        <v>15</v>
      </c>
      <c r="C238" s="33" t="s">
        <v>24</v>
      </c>
      <c r="D238" s="33" t="s">
        <v>155</v>
      </c>
      <c r="E238" s="33" t="s">
        <v>17</v>
      </c>
      <c r="F238" s="39">
        <v>4.3499999999999996</v>
      </c>
      <c r="G238" s="34">
        <v>162.0083415105</v>
      </c>
      <c r="H238" s="35">
        <v>40603</v>
      </c>
      <c r="I238" s="31"/>
      <c r="J238" s="37">
        <v>100</v>
      </c>
      <c r="K238" s="25">
        <v>1.41</v>
      </c>
      <c r="L238" s="25">
        <f t="shared" si="6"/>
        <v>141</v>
      </c>
      <c r="M238" s="25">
        <f t="shared" si="7"/>
        <v>613.34999999999991</v>
      </c>
      <c r="N238" s="25"/>
      <c r="P238" s="25"/>
      <c r="Q238" s="25"/>
      <c r="R238" s="25"/>
    </row>
    <row r="239" spans="1:18" s="3" customFormat="1" ht="30" x14ac:dyDescent="0.25">
      <c r="A239" s="16">
        <v>230</v>
      </c>
      <c r="B239" s="16" t="s">
        <v>15</v>
      </c>
      <c r="C239" s="33" t="s">
        <v>24</v>
      </c>
      <c r="D239" s="33" t="s">
        <v>155</v>
      </c>
      <c r="E239" s="33" t="s">
        <v>17</v>
      </c>
      <c r="F239" s="39">
        <v>12.25</v>
      </c>
      <c r="G239" s="34">
        <v>162.0083415105</v>
      </c>
      <c r="H239" s="35">
        <v>40603</v>
      </c>
      <c r="I239" s="31"/>
      <c r="J239" s="37">
        <v>100</v>
      </c>
      <c r="K239" s="25">
        <v>1.41</v>
      </c>
      <c r="L239" s="25">
        <f t="shared" si="6"/>
        <v>141</v>
      </c>
      <c r="M239" s="25">
        <f t="shared" si="7"/>
        <v>1727.25</v>
      </c>
      <c r="N239" s="25"/>
      <c r="P239" s="25"/>
      <c r="Q239" s="25"/>
      <c r="R239" s="25"/>
    </row>
    <row r="240" spans="1:18" s="3" customFormat="1" ht="30" x14ac:dyDescent="0.25">
      <c r="A240" s="16">
        <v>231</v>
      </c>
      <c r="B240" s="16" t="s">
        <v>15</v>
      </c>
      <c r="C240" s="33" t="s">
        <v>24</v>
      </c>
      <c r="D240" s="33" t="s">
        <v>155</v>
      </c>
      <c r="E240" s="33" t="s">
        <v>17</v>
      </c>
      <c r="F240" s="39">
        <v>9.26</v>
      </c>
      <c r="G240" s="34">
        <v>162.0083415105</v>
      </c>
      <c r="H240" s="35">
        <v>40603</v>
      </c>
      <c r="I240" s="31"/>
      <c r="J240" s="37">
        <v>100</v>
      </c>
      <c r="K240" s="25">
        <v>1.41</v>
      </c>
      <c r="L240" s="25">
        <f t="shared" si="6"/>
        <v>141</v>
      </c>
      <c r="M240" s="25">
        <f t="shared" si="7"/>
        <v>1305.6600000000001</v>
      </c>
      <c r="N240" s="25"/>
      <c r="P240" s="25"/>
      <c r="Q240" s="25"/>
      <c r="R240" s="25"/>
    </row>
    <row r="241" spans="1:18" s="3" customFormat="1" ht="30" x14ac:dyDescent="0.25">
      <c r="A241" s="16">
        <v>232</v>
      </c>
      <c r="B241" s="16" t="s">
        <v>15</v>
      </c>
      <c r="C241" s="33" t="s">
        <v>24</v>
      </c>
      <c r="D241" s="33" t="s">
        <v>155</v>
      </c>
      <c r="E241" s="33" t="s">
        <v>17</v>
      </c>
      <c r="F241" s="39">
        <v>12.8</v>
      </c>
      <c r="G241" s="34">
        <v>162.0083415105</v>
      </c>
      <c r="H241" s="35">
        <v>40603</v>
      </c>
      <c r="I241" s="31"/>
      <c r="J241" s="37">
        <v>310.45999999999998</v>
      </c>
      <c r="K241" s="25">
        <v>1.41</v>
      </c>
      <c r="L241" s="25">
        <f t="shared" si="6"/>
        <v>437.74859999999995</v>
      </c>
      <c r="M241" s="25">
        <f t="shared" si="7"/>
        <v>5603.1820799999996</v>
      </c>
      <c r="N241" s="25"/>
      <c r="P241" s="25"/>
      <c r="Q241" s="25"/>
      <c r="R241" s="25"/>
    </row>
    <row r="242" spans="1:18" s="3" customFormat="1" ht="30" x14ac:dyDescent="0.25">
      <c r="A242" s="16">
        <v>233</v>
      </c>
      <c r="B242" s="16" t="s">
        <v>15</v>
      </c>
      <c r="C242" s="33" t="s">
        <v>25</v>
      </c>
      <c r="D242" s="33" t="s">
        <v>156</v>
      </c>
      <c r="E242" s="33" t="s">
        <v>17</v>
      </c>
      <c r="F242" s="39">
        <v>0.23</v>
      </c>
      <c r="G242" s="34">
        <v>140.08140361199997</v>
      </c>
      <c r="H242" s="35">
        <v>41426</v>
      </c>
      <c r="I242" s="31"/>
      <c r="J242" s="37">
        <v>45</v>
      </c>
      <c r="K242" s="25">
        <v>1.41</v>
      </c>
      <c r="L242" s="25">
        <f t="shared" si="6"/>
        <v>63.449999999999996</v>
      </c>
      <c r="M242" s="25">
        <f t="shared" si="7"/>
        <v>14.593499999999999</v>
      </c>
      <c r="N242" s="25"/>
      <c r="P242" s="25"/>
      <c r="Q242" s="25"/>
      <c r="R242" s="25"/>
    </row>
    <row r="243" spans="1:18" s="3" customFormat="1" ht="30" x14ac:dyDescent="0.25">
      <c r="A243" s="16">
        <v>234</v>
      </c>
      <c r="B243" s="16" t="s">
        <v>15</v>
      </c>
      <c r="C243" s="33" t="s">
        <v>25</v>
      </c>
      <c r="D243" s="33" t="s">
        <v>156</v>
      </c>
      <c r="E243" s="33" t="s">
        <v>17</v>
      </c>
      <c r="F243" s="39">
        <v>3</v>
      </c>
      <c r="G243" s="34">
        <v>140.08140361199997</v>
      </c>
      <c r="H243" s="35">
        <v>41426</v>
      </c>
      <c r="I243" s="31"/>
      <c r="J243" s="37">
        <v>140</v>
      </c>
      <c r="K243" s="25">
        <v>1.41</v>
      </c>
      <c r="L243" s="25">
        <f t="shared" si="6"/>
        <v>197.39999999999998</v>
      </c>
      <c r="M243" s="25">
        <f t="shared" si="7"/>
        <v>592.19999999999993</v>
      </c>
      <c r="N243" s="25"/>
      <c r="P243" s="25"/>
      <c r="Q243" s="25"/>
      <c r="R243" s="25"/>
    </row>
    <row r="244" spans="1:18" s="3" customFormat="1" ht="30" x14ac:dyDescent="0.25">
      <c r="A244" s="16">
        <v>235</v>
      </c>
      <c r="B244" s="16" t="s">
        <v>15</v>
      </c>
      <c r="C244" s="33" t="s">
        <v>25</v>
      </c>
      <c r="D244" s="33" t="s">
        <v>156</v>
      </c>
      <c r="E244" s="33" t="s">
        <v>17</v>
      </c>
      <c r="F244" s="39">
        <v>1.48</v>
      </c>
      <c r="G244" s="34">
        <v>140.08140361199997</v>
      </c>
      <c r="H244" s="35">
        <v>41426</v>
      </c>
      <c r="I244" s="31"/>
      <c r="J244" s="37">
        <v>58.39</v>
      </c>
      <c r="K244" s="25">
        <v>1.41</v>
      </c>
      <c r="L244" s="25">
        <f t="shared" si="6"/>
        <v>82.329899999999995</v>
      </c>
      <c r="M244" s="25">
        <f t="shared" si="7"/>
        <v>121.84825199999999</v>
      </c>
      <c r="N244" s="25"/>
      <c r="P244" s="25"/>
      <c r="Q244" s="25"/>
      <c r="R244" s="25"/>
    </row>
    <row r="245" spans="1:18" s="3" customFormat="1" ht="30" x14ac:dyDescent="0.25">
      <c r="A245" s="16">
        <v>236</v>
      </c>
      <c r="B245" s="16" t="s">
        <v>15</v>
      </c>
      <c r="C245" s="33" t="s">
        <v>25</v>
      </c>
      <c r="D245" s="33" t="s">
        <v>156</v>
      </c>
      <c r="E245" s="33" t="s">
        <v>17</v>
      </c>
      <c r="F245" s="39">
        <v>7.5540000000000003</v>
      </c>
      <c r="G245" s="34">
        <v>140.08140361199997</v>
      </c>
      <c r="H245" s="35">
        <v>41426</v>
      </c>
      <c r="I245" s="31"/>
      <c r="J245" s="37">
        <v>108.43</v>
      </c>
      <c r="K245" s="25">
        <v>1.41</v>
      </c>
      <c r="L245" s="25">
        <f t="shared" si="6"/>
        <v>152.88630000000001</v>
      </c>
      <c r="M245" s="25">
        <f t="shared" si="7"/>
        <v>1154.9031102000001</v>
      </c>
      <c r="N245" s="25"/>
      <c r="P245" s="25"/>
      <c r="Q245" s="25"/>
      <c r="R245" s="25"/>
    </row>
    <row r="246" spans="1:18" s="3" customFormat="1" ht="30" x14ac:dyDescent="0.25">
      <c r="A246" s="16">
        <v>237</v>
      </c>
      <c r="B246" s="16" t="s">
        <v>15</v>
      </c>
      <c r="C246" s="33" t="s">
        <v>25</v>
      </c>
      <c r="D246" s="33" t="s">
        <v>156</v>
      </c>
      <c r="E246" s="33" t="s">
        <v>17</v>
      </c>
      <c r="F246" s="39">
        <v>11.83</v>
      </c>
      <c r="G246" s="34">
        <v>140.08140361199997</v>
      </c>
      <c r="H246" s="35">
        <v>41426</v>
      </c>
      <c r="I246" s="31"/>
      <c r="J246" s="37">
        <v>186.27</v>
      </c>
      <c r="K246" s="25">
        <v>1.41</v>
      </c>
      <c r="L246" s="25">
        <f t="shared" si="6"/>
        <v>262.64069999999998</v>
      </c>
      <c r="M246" s="25">
        <f t="shared" si="7"/>
        <v>3107.0394809999998</v>
      </c>
      <c r="N246" s="25"/>
      <c r="P246" s="25"/>
      <c r="Q246" s="25"/>
      <c r="R246" s="25"/>
    </row>
    <row r="247" spans="1:18" s="3" customFormat="1" ht="30" x14ac:dyDescent="0.25">
      <c r="A247" s="16">
        <v>238</v>
      </c>
      <c r="B247" s="16" t="s">
        <v>15</v>
      </c>
      <c r="C247" s="33" t="s">
        <v>26</v>
      </c>
      <c r="D247" s="33" t="s">
        <v>157</v>
      </c>
      <c r="E247" s="33" t="s">
        <v>17</v>
      </c>
      <c r="F247" s="39">
        <v>2.33</v>
      </c>
      <c r="G247" s="34">
        <v>126.28691017849999</v>
      </c>
      <c r="H247" s="35">
        <v>40603</v>
      </c>
      <c r="I247" s="31"/>
      <c r="J247" s="37">
        <v>63.12</v>
      </c>
      <c r="K247" s="25">
        <v>1.41</v>
      </c>
      <c r="L247" s="25">
        <f t="shared" si="6"/>
        <v>88.999199999999988</v>
      </c>
      <c r="M247" s="25">
        <f t="shared" si="7"/>
        <v>207.36813599999996</v>
      </c>
      <c r="N247" s="25"/>
      <c r="P247" s="25"/>
      <c r="Q247" s="25"/>
      <c r="R247" s="25"/>
    </row>
    <row r="248" spans="1:18" s="3" customFormat="1" ht="30" x14ac:dyDescent="0.25">
      <c r="A248" s="16">
        <v>239</v>
      </c>
      <c r="B248" s="16" t="s">
        <v>15</v>
      </c>
      <c r="C248" s="33" t="s">
        <v>27</v>
      </c>
      <c r="D248" s="33" t="s">
        <v>158</v>
      </c>
      <c r="E248" s="33" t="s">
        <v>17</v>
      </c>
      <c r="F248" s="39">
        <v>3</v>
      </c>
      <c r="G248" s="34">
        <v>198.91786850000003</v>
      </c>
      <c r="H248" s="35">
        <v>40603</v>
      </c>
      <c r="I248" s="31"/>
      <c r="J248" s="37">
        <v>168.68</v>
      </c>
      <c r="K248" s="25">
        <v>1.41</v>
      </c>
      <c r="L248" s="25">
        <f t="shared" si="6"/>
        <v>237.83879999999999</v>
      </c>
      <c r="M248" s="25">
        <f t="shared" si="7"/>
        <v>713.51639999999998</v>
      </c>
      <c r="N248" s="25"/>
      <c r="P248" s="25"/>
      <c r="Q248" s="25"/>
      <c r="R248" s="25"/>
    </row>
    <row r="249" spans="1:18" s="3" customFormat="1" ht="30" x14ac:dyDescent="0.25">
      <c r="A249" s="16">
        <v>240</v>
      </c>
      <c r="B249" s="16" t="s">
        <v>15</v>
      </c>
      <c r="C249" s="33" t="s">
        <v>28</v>
      </c>
      <c r="D249" s="33" t="s">
        <v>159</v>
      </c>
      <c r="E249" s="33" t="s">
        <v>17</v>
      </c>
      <c r="F249" s="39">
        <v>9.0999999999999998E-2</v>
      </c>
      <c r="G249" s="34">
        <v>130.95376945949999</v>
      </c>
      <c r="H249" s="35">
        <v>41098</v>
      </c>
      <c r="I249" s="31"/>
      <c r="J249" s="37">
        <v>598.17999999999995</v>
      </c>
      <c r="K249" s="25">
        <v>1.41</v>
      </c>
      <c r="L249" s="25">
        <f t="shared" si="6"/>
        <v>843.43379999999991</v>
      </c>
      <c r="M249" s="25">
        <f t="shared" si="7"/>
        <v>76.752475799999985</v>
      </c>
      <c r="N249" s="25"/>
      <c r="P249" s="25"/>
      <c r="Q249" s="25"/>
      <c r="R249" s="25"/>
    </row>
    <row r="250" spans="1:18" s="3" customFormat="1" ht="30" x14ac:dyDescent="0.25">
      <c r="A250" s="16">
        <v>241</v>
      </c>
      <c r="B250" s="16" t="s">
        <v>15</v>
      </c>
      <c r="C250" s="33" t="s">
        <v>29</v>
      </c>
      <c r="D250" s="33" t="s">
        <v>160</v>
      </c>
      <c r="E250" s="33" t="s">
        <v>17</v>
      </c>
      <c r="F250" s="39">
        <v>0.45</v>
      </c>
      <c r="G250" s="34">
        <v>194.25059553200003</v>
      </c>
      <c r="H250" s="35">
        <v>40680</v>
      </c>
      <c r="I250" s="31"/>
      <c r="J250" s="37">
        <v>244</v>
      </c>
      <c r="K250" s="25">
        <v>1.41</v>
      </c>
      <c r="L250" s="25">
        <f t="shared" si="6"/>
        <v>344.03999999999996</v>
      </c>
      <c r="M250" s="25">
        <f t="shared" si="7"/>
        <v>154.81799999999998</v>
      </c>
      <c r="N250" s="25"/>
      <c r="P250" s="25"/>
      <c r="Q250" s="25"/>
      <c r="R250" s="25"/>
    </row>
    <row r="251" spans="1:18" s="3" customFormat="1" ht="30" x14ac:dyDescent="0.25">
      <c r="A251" s="16">
        <v>242</v>
      </c>
      <c r="B251" s="16" t="s">
        <v>15</v>
      </c>
      <c r="C251" s="33" t="s">
        <v>30</v>
      </c>
      <c r="D251" s="33" t="s">
        <v>161</v>
      </c>
      <c r="E251" s="33" t="s">
        <v>17</v>
      </c>
      <c r="F251" s="39">
        <v>9.7080000000000002</v>
      </c>
      <c r="G251" s="34">
        <v>192.88942800699999</v>
      </c>
      <c r="H251" s="35">
        <v>40603</v>
      </c>
      <c r="I251" s="31"/>
      <c r="J251" s="37">
        <v>131.25</v>
      </c>
      <c r="K251" s="25">
        <v>1.41</v>
      </c>
      <c r="L251" s="25">
        <f t="shared" si="6"/>
        <v>185.0625</v>
      </c>
      <c r="M251" s="25">
        <f t="shared" si="7"/>
        <v>1796.5867499999999</v>
      </c>
      <c r="N251" s="25"/>
      <c r="P251" s="25"/>
      <c r="Q251" s="25"/>
      <c r="R251" s="25"/>
    </row>
    <row r="252" spans="1:18" s="3" customFormat="1" ht="30" x14ac:dyDescent="0.25">
      <c r="A252" s="16">
        <v>243</v>
      </c>
      <c r="B252" s="16" t="s">
        <v>15</v>
      </c>
      <c r="C252" s="33" t="s">
        <v>31</v>
      </c>
      <c r="D252" s="33" t="s">
        <v>162</v>
      </c>
      <c r="E252" s="33" t="s">
        <v>17</v>
      </c>
      <c r="F252" s="39">
        <v>2</v>
      </c>
      <c r="G252" s="34">
        <v>126.28714350000001</v>
      </c>
      <c r="H252" s="35">
        <v>40603</v>
      </c>
      <c r="I252" s="31"/>
      <c r="J252" s="37">
        <v>82.31</v>
      </c>
      <c r="K252" s="25">
        <v>1.41</v>
      </c>
      <c r="L252" s="25">
        <f t="shared" si="6"/>
        <v>116.05709999999999</v>
      </c>
      <c r="M252" s="25">
        <f t="shared" si="7"/>
        <v>232.11419999999998</v>
      </c>
      <c r="N252" s="25"/>
      <c r="P252" s="25"/>
      <c r="Q252" s="25"/>
      <c r="R252" s="25"/>
    </row>
    <row r="253" spans="1:18" s="3" customFormat="1" ht="30" x14ac:dyDescent="0.25">
      <c r="A253" s="16">
        <v>244</v>
      </c>
      <c r="B253" s="16" t="s">
        <v>15</v>
      </c>
      <c r="C253" s="33" t="s">
        <v>32</v>
      </c>
      <c r="D253" s="33" t="s">
        <v>163</v>
      </c>
      <c r="E253" s="33" t="s">
        <v>17</v>
      </c>
      <c r="F253" s="39">
        <v>2.177</v>
      </c>
      <c r="G253" s="34">
        <v>124.365296884</v>
      </c>
      <c r="H253" s="35">
        <v>40603</v>
      </c>
      <c r="I253" s="31"/>
      <c r="J253" s="37">
        <v>50.03</v>
      </c>
      <c r="K253" s="25">
        <v>1.41</v>
      </c>
      <c r="L253" s="25">
        <f t="shared" si="6"/>
        <v>70.542299999999997</v>
      </c>
      <c r="M253" s="25">
        <f t="shared" si="7"/>
        <v>153.57058710000001</v>
      </c>
      <c r="N253" s="25"/>
      <c r="P253" s="25"/>
      <c r="Q253" s="25"/>
      <c r="R253" s="25"/>
    </row>
    <row r="254" spans="1:18" s="3" customFormat="1" ht="30" x14ac:dyDescent="0.25">
      <c r="A254" s="16">
        <v>245</v>
      </c>
      <c r="B254" s="16" t="s">
        <v>15</v>
      </c>
      <c r="C254" s="33" t="s">
        <v>32</v>
      </c>
      <c r="D254" s="33" t="s">
        <v>163</v>
      </c>
      <c r="E254" s="33" t="s">
        <v>17</v>
      </c>
      <c r="F254" s="39">
        <v>0.152</v>
      </c>
      <c r="G254" s="34">
        <v>124.365296884</v>
      </c>
      <c r="H254" s="35">
        <v>40603</v>
      </c>
      <c r="I254" s="31"/>
      <c r="J254" s="37">
        <v>61.86</v>
      </c>
      <c r="K254" s="25">
        <v>1.41</v>
      </c>
      <c r="L254" s="25">
        <f t="shared" si="6"/>
        <v>87.2226</v>
      </c>
      <c r="M254" s="25">
        <f t="shared" si="7"/>
        <v>13.257835199999999</v>
      </c>
      <c r="N254" s="25"/>
      <c r="P254" s="25"/>
      <c r="Q254" s="25"/>
      <c r="R254" s="25"/>
    </row>
    <row r="255" spans="1:18" s="3" customFormat="1" ht="30" x14ac:dyDescent="0.25">
      <c r="A255" s="16">
        <v>246</v>
      </c>
      <c r="B255" s="16" t="s">
        <v>15</v>
      </c>
      <c r="C255" s="33" t="s">
        <v>33</v>
      </c>
      <c r="D255" s="33" t="s">
        <v>164</v>
      </c>
      <c r="E255" s="33" t="s">
        <v>17</v>
      </c>
      <c r="F255" s="39">
        <v>25</v>
      </c>
      <c r="G255" s="34">
        <v>50.868749999999999</v>
      </c>
      <c r="H255" s="35">
        <v>39939</v>
      </c>
      <c r="I255" s="31"/>
      <c r="J255" s="37">
        <v>101.46</v>
      </c>
      <c r="K255" s="25">
        <v>1.41</v>
      </c>
      <c r="L255" s="25">
        <f t="shared" si="6"/>
        <v>143.05859999999998</v>
      </c>
      <c r="M255" s="25">
        <f t="shared" si="7"/>
        <v>3576.4649999999997</v>
      </c>
      <c r="N255" s="25"/>
      <c r="P255" s="25"/>
      <c r="Q255" s="25"/>
      <c r="R255" s="25"/>
    </row>
    <row r="256" spans="1:18" s="3" customFormat="1" ht="30" x14ac:dyDescent="0.25">
      <c r="A256" s="16">
        <v>247</v>
      </c>
      <c r="B256" s="16" t="s">
        <v>15</v>
      </c>
      <c r="C256" s="33" t="s">
        <v>34</v>
      </c>
      <c r="D256" s="33" t="s">
        <v>165</v>
      </c>
      <c r="E256" s="33" t="s">
        <v>17</v>
      </c>
      <c r="F256" s="39">
        <v>0.2</v>
      </c>
      <c r="G256" s="34">
        <v>132.61693</v>
      </c>
      <c r="H256" s="35">
        <v>40603</v>
      </c>
      <c r="I256" s="31"/>
      <c r="J256" s="37">
        <v>63.56</v>
      </c>
      <c r="K256" s="25">
        <v>1.41</v>
      </c>
      <c r="L256" s="25">
        <f t="shared" si="6"/>
        <v>89.619599999999991</v>
      </c>
      <c r="M256" s="25">
        <f t="shared" si="7"/>
        <v>17.923919999999999</v>
      </c>
      <c r="N256" s="25"/>
      <c r="P256" s="25"/>
      <c r="Q256" s="25"/>
      <c r="R256" s="25"/>
    </row>
    <row r="257" spans="1:18" s="3" customFormat="1" ht="30" x14ac:dyDescent="0.25">
      <c r="A257" s="16">
        <v>248</v>
      </c>
      <c r="B257" s="16" t="s">
        <v>15</v>
      </c>
      <c r="C257" s="33" t="s">
        <v>35</v>
      </c>
      <c r="D257" s="33" t="s">
        <v>166</v>
      </c>
      <c r="E257" s="33" t="s">
        <v>283</v>
      </c>
      <c r="F257" s="40">
        <v>4</v>
      </c>
      <c r="G257" s="34">
        <v>8.1737789999999997</v>
      </c>
      <c r="H257" s="35">
        <v>40603</v>
      </c>
      <c r="I257" s="31"/>
      <c r="J257" s="37">
        <v>10.54</v>
      </c>
      <c r="K257" s="25">
        <v>1.41</v>
      </c>
      <c r="L257" s="25">
        <f t="shared" si="6"/>
        <v>14.861399999999998</v>
      </c>
      <c r="M257" s="25">
        <f t="shared" si="7"/>
        <v>59.445599999999992</v>
      </c>
      <c r="N257" s="25"/>
      <c r="P257" s="25"/>
      <c r="Q257" s="25"/>
      <c r="R257" s="25"/>
    </row>
    <row r="258" spans="1:18" s="3" customFormat="1" x14ac:dyDescent="0.25">
      <c r="A258" s="16">
        <v>249</v>
      </c>
      <c r="B258" s="16" t="s">
        <v>15</v>
      </c>
      <c r="C258" s="33" t="s">
        <v>36</v>
      </c>
      <c r="D258" s="33" t="s">
        <v>167</v>
      </c>
      <c r="E258" s="33" t="s">
        <v>283</v>
      </c>
      <c r="F258" s="40">
        <v>6</v>
      </c>
      <c r="G258" s="34">
        <v>2.4553099999999999</v>
      </c>
      <c r="H258" s="35">
        <v>40457</v>
      </c>
      <c r="I258" s="31"/>
      <c r="J258" s="37">
        <v>13.8</v>
      </c>
      <c r="K258" s="25">
        <v>1.41</v>
      </c>
      <c r="L258" s="25">
        <f t="shared" si="6"/>
        <v>19.457999999999998</v>
      </c>
      <c r="M258" s="25">
        <f t="shared" si="7"/>
        <v>116.74799999999999</v>
      </c>
      <c r="N258" s="25"/>
      <c r="P258" s="25"/>
      <c r="Q258" s="25"/>
      <c r="R258" s="25"/>
    </row>
    <row r="259" spans="1:18" s="3" customFormat="1" x14ac:dyDescent="0.25">
      <c r="A259" s="16">
        <v>250</v>
      </c>
      <c r="B259" s="16" t="s">
        <v>15</v>
      </c>
      <c r="C259" s="33" t="s">
        <v>36</v>
      </c>
      <c r="D259" s="33" t="s">
        <v>167</v>
      </c>
      <c r="E259" s="33" t="s">
        <v>283</v>
      </c>
      <c r="F259" s="40">
        <v>185</v>
      </c>
      <c r="G259" s="34">
        <v>2.4553099999999999</v>
      </c>
      <c r="H259" s="35">
        <v>40457</v>
      </c>
      <c r="I259" s="31"/>
      <c r="J259" s="37">
        <v>11.18</v>
      </c>
      <c r="K259" s="25">
        <v>1.41</v>
      </c>
      <c r="L259" s="25">
        <f t="shared" si="6"/>
        <v>15.763799999999998</v>
      </c>
      <c r="M259" s="25">
        <f t="shared" si="7"/>
        <v>2916.3029999999994</v>
      </c>
      <c r="N259" s="25"/>
      <c r="P259" s="25"/>
      <c r="Q259" s="25"/>
      <c r="R259" s="25"/>
    </row>
    <row r="260" spans="1:18" s="3" customFormat="1" x14ac:dyDescent="0.25">
      <c r="A260" s="16">
        <v>251</v>
      </c>
      <c r="B260" s="16" t="s">
        <v>15</v>
      </c>
      <c r="C260" s="33" t="s">
        <v>36</v>
      </c>
      <c r="D260" s="33" t="s">
        <v>167</v>
      </c>
      <c r="E260" s="33" t="s">
        <v>283</v>
      </c>
      <c r="F260" s="40">
        <v>1190</v>
      </c>
      <c r="G260" s="34">
        <v>2.4553099999999999</v>
      </c>
      <c r="H260" s="35">
        <v>40457</v>
      </c>
      <c r="I260" s="31"/>
      <c r="J260" s="37">
        <v>228.81</v>
      </c>
      <c r="K260" s="25">
        <v>1.41</v>
      </c>
      <c r="L260" s="25">
        <f t="shared" si="6"/>
        <v>322.62209999999999</v>
      </c>
      <c r="M260" s="25">
        <f t="shared" si="7"/>
        <v>383920.299</v>
      </c>
      <c r="N260" s="25"/>
      <c r="P260" s="25"/>
      <c r="Q260" s="25"/>
      <c r="R260" s="25"/>
    </row>
    <row r="261" spans="1:18" s="3" customFormat="1" x14ac:dyDescent="0.25">
      <c r="A261" s="16">
        <v>252</v>
      </c>
      <c r="B261" s="16" t="s">
        <v>15</v>
      </c>
      <c r="C261" s="33" t="s">
        <v>36</v>
      </c>
      <c r="D261" s="33" t="s">
        <v>167</v>
      </c>
      <c r="E261" s="33" t="s">
        <v>283</v>
      </c>
      <c r="F261" s="40">
        <v>1200</v>
      </c>
      <c r="G261" s="34">
        <v>2.4553099999999999</v>
      </c>
      <c r="H261" s="35">
        <v>40457</v>
      </c>
      <c r="I261" s="31"/>
      <c r="J261" s="37">
        <v>120.59</v>
      </c>
      <c r="K261" s="25">
        <v>1.41</v>
      </c>
      <c r="L261" s="25">
        <f t="shared" si="6"/>
        <v>170.03190000000001</v>
      </c>
      <c r="M261" s="25">
        <f t="shared" si="7"/>
        <v>204038.28</v>
      </c>
      <c r="N261" s="25"/>
      <c r="P261" s="25"/>
      <c r="Q261" s="25"/>
      <c r="R261" s="25"/>
    </row>
    <row r="262" spans="1:18" s="3" customFormat="1" x14ac:dyDescent="0.25">
      <c r="A262" s="16">
        <v>253</v>
      </c>
      <c r="B262" s="16" t="s">
        <v>15</v>
      </c>
      <c r="C262" s="33" t="s">
        <v>36</v>
      </c>
      <c r="D262" s="33" t="s">
        <v>167</v>
      </c>
      <c r="E262" s="33" t="s">
        <v>283</v>
      </c>
      <c r="F262" s="40">
        <v>430</v>
      </c>
      <c r="G262" s="34">
        <v>2.4553099999999999</v>
      </c>
      <c r="H262" s="35">
        <v>40457</v>
      </c>
      <c r="I262" s="31"/>
      <c r="J262" s="37">
        <v>485.86</v>
      </c>
      <c r="K262" s="25">
        <v>1.41</v>
      </c>
      <c r="L262" s="25">
        <f t="shared" si="6"/>
        <v>685.06259999999997</v>
      </c>
      <c r="M262" s="25">
        <f t="shared" si="7"/>
        <v>294576.91800000001</v>
      </c>
      <c r="N262" s="25"/>
      <c r="P262" s="25"/>
      <c r="Q262" s="25"/>
      <c r="R262" s="25"/>
    </row>
    <row r="263" spans="1:18" s="3" customFormat="1" x14ac:dyDescent="0.25">
      <c r="A263" s="16">
        <v>254</v>
      </c>
      <c r="B263" s="16" t="s">
        <v>15</v>
      </c>
      <c r="C263" s="33" t="s">
        <v>36</v>
      </c>
      <c r="D263" s="33" t="s">
        <v>167</v>
      </c>
      <c r="E263" s="33" t="s">
        <v>283</v>
      </c>
      <c r="F263" s="40">
        <v>1020</v>
      </c>
      <c r="G263" s="34">
        <v>2.4553099999999999</v>
      </c>
      <c r="H263" s="35">
        <v>40457</v>
      </c>
      <c r="I263" s="31"/>
      <c r="J263" s="37">
        <v>103.27</v>
      </c>
      <c r="K263" s="25">
        <v>1.41</v>
      </c>
      <c r="L263" s="25">
        <f t="shared" si="6"/>
        <v>145.61069999999998</v>
      </c>
      <c r="M263" s="25">
        <f t="shared" si="7"/>
        <v>148522.91399999999</v>
      </c>
      <c r="N263" s="25"/>
      <c r="P263" s="25"/>
      <c r="Q263" s="25"/>
      <c r="R263" s="25"/>
    </row>
    <row r="264" spans="1:18" s="3" customFormat="1" x14ac:dyDescent="0.25">
      <c r="A264" s="16">
        <v>255</v>
      </c>
      <c r="B264" s="16" t="s">
        <v>15</v>
      </c>
      <c r="C264" s="33" t="s">
        <v>36</v>
      </c>
      <c r="D264" s="33" t="s">
        <v>167</v>
      </c>
      <c r="E264" s="33" t="s">
        <v>283</v>
      </c>
      <c r="F264" s="40">
        <v>3</v>
      </c>
      <c r="G264" s="34">
        <v>2.4553099999999999</v>
      </c>
      <c r="H264" s="35">
        <v>40457</v>
      </c>
      <c r="I264" s="31"/>
      <c r="J264" s="37">
        <v>103.27</v>
      </c>
      <c r="K264" s="25">
        <v>1.41</v>
      </c>
      <c r="L264" s="25">
        <f t="shared" si="6"/>
        <v>145.61069999999998</v>
      </c>
      <c r="M264" s="25">
        <f t="shared" si="7"/>
        <v>436.83209999999997</v>
      </c>
      <c r="N264" s="25"/>
      <c r="P264" s="25"/>
      <c r="Q264" s="25"/>
      <c r="R264" s="25"/>
    </row>
    <row r="265" spans="1:18" s="3" customFormat="1" x14ac:dyDescent="0.25">
      <c r="A265" s="16">
        <v>256</v>
      </c>
      <c r="B265" s="16" t="s">
        <v>15</v>
      </c>
      <c r="C265" s="33" t="s">
        <v>36</v>
      </c>
      <c r="D265" s="33" t="s">
        <v>167</v>
      </c>
      <c r="E265" s="33" t="s">
        <v>283</v>
      </c>
      <c r="F265" s="40">
        <v>1695</v>
      </c>
      <c r="G265" s="34">
        <v>2.4553099999999999</v>
      </c>
      <c r="H265" s="35">
        <v>40457</v>
      </c>
      <c r="I265" s="31"/>
      <c r="J265" s="37">
        <v>5145</v>
      </c>
      <c r="K265" s="25">
        <v>1.41</v>
      </c>
      <c r="L265" s="25">
        <f t="shared" ref="L265:L298" si="8">J265*K265</f>
        <v>7254.45</v>
      </c>
      <c r="M265" s="25">
        <f t="shared" ref="M265:M298" si="9">L265*F265</f>
        <v>12296292.75</v>
      </c>
      <c r="N265" s="25"/>
      <c r="P265" s="25"/>
      <c r="Q265" s="25"/>
      <c r="R265" s="25"/>
    </row>
    <row r="266" spans="1:18" s="3" customFormat="1" x14ac:dyDescent="0.25">
      <c r="A266" s="16">
        <v>257</v>
      </c>
      <c r="B266" s="16" t="s">
        <v>15</v>
      </c>
      <c r="C266" s="33" t="s">
        <v>36</v>
      </c>
      <c r="D266" s="33" t="s">
        <v>167</v>
      </c>
      <c r="E266" s="33" t="s">
        <v>283</v>
      </c>
      <c r="F266" s="40">
        <v>2846</v>
      </c>
      <c r="G266" s="34">
        <v>2.4553099999999999</v>
      </c>
      <c r="H266" s="35">
        <v>40457</v>
      </c>
      <c r="I266" s="31"/>
      <c r="J266" s="37">
        <v>107.53</v>
      </c>
      <c r="K266" s="25">
        <v>1.41</v>
      </c>
      <c r="L266" s="25">
        <f t="shared" si="8"/>
        <v>151.6173</v>
      </c>
      <c r="M266" s="25">
        <f t="shared" si="9"/>
        <v>431502.8358</v>
      </c>
      <c r="N266" s="25"/>
      <c r="P266" s="25"/>
      <c r="Q266" s="25"/>
      <c r="R266" s="25"/>
    </row>
    <row r="267" spans="1:18" s="3" customFormat="1" x14ac:dyDescent="0.25">
      <c r="A267" s="16">
        <v>258</v>
      </c>
      <c r="B267" s="16" t="s">
        <v>15</v>
      </c>
      <c r="C267" s="33" t="s">
        <v>36</v>
      </c>
      <c r="D267" s="33" t="s">
        <v>167</v>
      </c>
      <c r="E267" s="33" t="s">
        <v>283</v>
      </c>
      <c r="F267" s="40">
        <v>32</v>
      </c>
      <c r="G267" s="34">
        <v>2.4553099999999999</v>
      </c>
      <c r="H267" s="35">
        <v>40457</v>
      </c>
      <c r="I267" s="31"/>
      <c r="J267" s="37">
        <v>2069.4</v>
      </c>
      <c r="K267" s="25">
        <v>1.41</v>
      </c>
      <c r="L267" s="25">
        <f t="shared" si="8"/>
        <v>2917.8539999999998</v>
      </c>
      <c r="M267" s="25">
        <f t="shared" si="9"/>
        <v>93371.327999999994</v>
      </c>
      <c r="N267" s="25"/>
      <c r="P267" s="25"/>
      <c r="Q267" s="25"/>
      <c r="R267" s="25"/>
    </row>
    <row r="268" spans="1:18" s="3" customFormat="1" ht="30" x14ac:dyDescent="0.25">
      <c r="A268" s="16">
        <v>259</v>
      </c>
      <c r="B268" s="16" t="s">
        <v>15</v>
      </c>
      <c r="C268" s="33" t="s">
        <v>37</v>
      </c>
      <c r="D268" s="33" t="s">
        <v>168</v>
      </c>
      <c r="E268" s="33" t="s">
        <v>17</v>
      </c>
      <c r="F268" s="39">
        <v>1</v>
      </c>
      <c r="G268" s="34">
        <v>132.60940350000001</v>
      </c>
      <c r="H268" s="35">
        <v>40603</v>
      </c>
      <c r="I268" s="31"/>
      <c r="J268" s="37">
        <v>1789.18</v>
      </c>
      <c r="K268" s="25">
        <v>1.41</v>
      </c>
      <c r="L268" s="25">
        <f t="shared" si="8"/>
        <v>2522.7437999999997</v>
      </c>
      <c r="M268" s="25">
        <f t="shared" si="9"/>
        <v>2522.7437999999997</v>
      </c>
      <c r="N268" s="25"/>
      <c r="P268" s="25"/>
      <c r="Q268" s="25"/>
      <c r="R268" s="25"/>
    </row>
    <row r="269" spans="1:18" s="3" customFormat="1" ht="30" x14ac:dyDescent="0.25">
      <c r="A269" s="16">
        <v>260</v>
      </c>
      <c r="B269" s="16" t="s">
        <v>15</v>
      </c>
      <c r="C269" s="33" t="s">
        <v>38</v>
      </c>
      <c r="D269" s="33" t="s">
        <v>169</v>
      </c>
      <c r="E269" s="33" t="s">
        <v>17</v>
      </c>
      <c r="F269" s="39">
        <v>5.05</v>
      </c>
      <c r="G269" s="34">
        <v>563.84811629850003</v>
      </c>
      <c r="H269" s="35">
        <v>40739</v>
      </c>
      <c r="I269" s="31"/>
      <c r="J269" s="37">
        <v>313.67</v>
      </c>
      <c r="K269" s="25">
        <v>1.41</v>
      </c>
      <c r="L269" s="25">
        <f t="shared" si="8"/>
        <v>442.2747</v>
      </c>
      <c r="M269" s="25">
        <f t="shared" si="9"/>
        <v>2233.4872350000001</v>
      </c>
      <c r="N269" s="25"/>
      <c r="P269" s="25"/>
      <c r="Q269" s="25"/>
      <c r="R269" s="25"/>
    </row>
    <row r="270" spans="1:18" s="3" customFormat="1" ht="30" x14ac:dyDescent="0.25">
      <c r="A270" s="16">
        <v>261</v>
      </c>
      <c r="B270" s="16" t="s">
        <v>15</v>
      </c>
      <c r="C270" s="33" t="s">
        <v>39</v>
      </c>
      <c r="D270" s="33" t="s">
        <v>170</v>
      </c>
      <c r="E270" s="33" t="s">
        <v>283</v>
      </c>
      <c r="F270" s="40">
        <v>60</v>
      </c>
      <c r="G270" s="34">
        <v>76.205812500000008</v>
      </c>
      <c r="H270" s="35">
        <v>40825</v>
      </c>
      <c r="I270" s="31"/>
      <c r="J270" s="37">
        <v>245.76</v>
      </c>
      <c r="K270" s="25">
        <v>1.41</v>
      </c>
      <c r="L270" s="25">
        <f t="shared" si="8"/>
        <v>346.52159999999998</v>
      </c>
      <c r="M270" s="25">
        <f t="shared" si="9"/>
        <v>20791.295999999998</v>
      </c>
      <c r="N270" s="25"/>
      <c r="P270" s="25"/>
      <c r="Q270" s="25"/>
      <c r="R270" s="25"/>
    </row>
    <row r="271" spans="1:18" s="3" customFormat="1" ht="30" x14ac:dyDescent="0.25">
      <c r="A271" s="16">
        <v>262</v>
      </c>
      <c r="B271" s="16" t="s">
        <v>15</v>
      </c>
      <c r="C271" s="33" t="s">
        <v>39</v>
      </c>
      <c r="D271" s="33" t="s">
        <v>170</v>
      </c>
      <c r="E271" s="33" t="s">
        <v>283</v>
      </c>
      <c r="F271" s="40">
        <v>60</v>
      </c>
      <c r="G271" s="34">
        <v>76.205812500000008</v>
      </c>
      <c r="H271" s="35">
        <v>40825</v>
      </c>
      <c r="I271" s="31"/>
      <c r="J271" s="37">
        <v>367.27</v>
      </c>
      <c r="K271" s="25">
        <v>1.41</v>
      </c>
      <c r="L271" s="25">
        <f t="shared" si="8"/>
        <v>517.85069999999996</v>
      </c>
      <c r="M271" s="25">
        <f t="shared" si="9"/>
        <v>31071.041999999998</v>
      </c>
      <c r="N271" s="25"/>
      <c r="P271" s="25"/>
      <c r="Q271" s="25"/>
      <c r="R271" s="25"/>
    </row>
    <row r="272" spans="1:18" s="3" customFormat="1" ht="30" x14ac:dyDescent="0.25">
      <c r="A272" s="16">
        <v>263</v>
      </c>
      <c r="B272" s="16" t="s">
        <v>15</v>
      </c>
      <c r="C272" s="33" t="s">
        <v>40</v>
      </c>
      <c r="D272" s="33" t="s">
        <v>171</v>
      </c>
      <c r="E272" s="33" t="s">
        <v>284</v>
      </c>
      <c r="F272" s="40">
        <v>1</v>
      </c>
      <c r="G272" s="34">
        <v>526.85500000000002</v>
      </c>
      <c r="H272" s="35">
        <v>40575</v>
      </c>
      <c r="I272" s="31"/>
      <c r="J272" s="37">
        <v>296.61</v>
      </c>
      <c r="K272" s="25">
        <v>1.41</v>
      </c>
      <c r="L272" s="25">
        <f t="shared" si="8"/>
        <v>418.2201</v>
      </c>
      <c r="M272" s="25">
        <f t="shared" si="9"/>
        <v>418.2201</v>
      </c>
      <c r="N272" s="25"/>
      <c r="P272" s="25"/>
      <c r="Q272" s="25"/>
      <c r="R272" s="25"/>
    </row>
    <row r="273" spans="1:18" s="3" customFormat="1" ht="30" x14ac:dyDescent="0.25">
      <c r="A273" s="16">
        <v>264</v>
      </c>
      <c r="B273" s="16" t="s">
        <v>15</v>
      </c>
      <c r="C273" s="33" t="s">
        <v>40</v>
      </c>
      <c r="D273" s="33" t="s">
        <v>171</v>
      </c>
      <c r="E273" s="33" t="s">
        <v>284</v>
      </c>
      <c r="F273" s="40">
        <v>1</v>
      </c>
      <c r="G273" s="34">
        <v>263.42750000000001</v>
      </c>
      <c r="H273" s="35">
        <v>40575</v>
      </c>
      <c r="I273" s="31"/>
      <c r="J273" s="37">
        <v>198.74</v>
      </c>
      <c r="K273" s="25">
        <v>1.41</v>
      </c>
      <c r="L273" s="25">
        <f t="shared" si="8"/>
        <v>280.22339999999997</v>
      </c>
      <c r="M273" s="25">
        <f t="shared" si="9"/>
        <v>280.22339999999997</v>
      </c>
      <c r="N273" s="25"/>
      <c r="P273" s="25"/>
      <c r="Q273" s="25"/>
      <c r="R273" s="25"/>
    </row>
    <row r="274" spans="1:18" s="3" customFormat="1" ht="30" x14ac:dyDescent="0.25">
      <c r="A274" s="16">
        <v>265</v>
      </c>
      <c r="B274" s="16" t="s">
        <v>15</v>
      </c>
      <c r="C274" s="33" t="s">
        <v>41</v>
      </c>
      <c r="D274" s="33" t="s">
        <v>172</v>
      </c>
      <c r="E274" s="33" t="s">
        <v>284</v>
      </c>
      <c r="F274" s="40">
        <v>1</v>
      </c>
      <c r="G274" s="34">
        <v>1053.71</v>
      </c>
      <c r="H274" s="35">
        <v>40575</v>
      </c>
      <c r="I274" s="31"/>
      <c r="J274" s="37">
        <v>211.86</v>
      </c>
      <c r="K274" s="25">
        <v>1.41</v>
      </c>
      <c r="L274" s="25">
        <f t="shared" si="8"/>
        <v>298.7226</v>
      </c>
      <c r="M274" s="25">
        <f t="shared" si="9"/>
        <v>298.7226</v>
      </c>
      <c r="N274" s="25"/>
      <c r="P274" s="25"/>
      <c r="Q274" s="25"/>
      <c r="R274" s="25"/>
    </row>
    <row r="275" spans="1:18" s="3" customFormat="1" ht="30" x14ac:dyDescent="0.25">
      <c r="A275" s="16">
        <v>266</v>
      </c>
      <c r="B275" s="16" t="s">
        <v>15</v>
      </c>
      <c r="C275" s="33" t="s">
        <v>42</v>
      </c>
      <c r="D275" s="33" t="s">
        <v>173</v>
      </c>
      <c r="E275" s="33" t="s">
        <v>17</v>
      </c>
      <c r="F275" s="39">
        <v>9</v>
      </c>
      <c r="G275" s="34">
        <v>177.95656600000001</v>
      </c>
      <c r="H275" s="35">
        <v>40603</v>
      </c>
      <c r="I275" s="31"/>
      <c r="J275" s="37">
        <v>207.63</v>
      </c>
      <c r="K275" s="25">
        <v>1.41</v>
      </c>
      <c r="L275" s="25">
        <f t="shared" si="8"/>
        <v>292.75829999999996</v>
      </c>
      <c r="M275" s="25">
        <f t="shared" si="9"/>
        <v>2634.8246999999997</v>
      </c>
      <c r="N275" s="25"/>
      <c r="P275" s="25"/>
      <c r="Q275" s="25"/>
      <c r="R275" s="25"/>
    </row>
    <row r="276" spans="1:18" s="3" customFormat="1" ht="30" x14ac:dyDescent="0.25">
      <c r="A276" s="16">
        <v>267</v>
      </c>
      <c r="B276" s="16" t="s">
        <v>15</v>
      </c>
      <c r="C276" s="33" t="s">
        <v>43</v>
      </c>
      <c r="D276" s="33" t="s">
        <v>174</v>
      </c>
      <c r="E276" s="33" t="s">
        <v>17</v>
      </c>
      <c r="F276" s="39">
        <v>4.6319999999999997</v>
      </c>
      <c r="G276" s="34">
        <v>204.94600793299998</v>
      </c>
      <c r="H276" s="35">
        <v>40603</v>
      </c>
      <c r="I276" s="31"/>
      <c r="J276" s="37">
        <v>207.63</v>
      </c>
      <c r="K276" s="25">
        <v>1.41</v>
      </c>
      <c r="L276" s="25">
        <f t="shared" si="8"/>
        <v>292.75829999999996</v>
      </c>
      <c r="M276" s="25">
        <f t="shared" si="9"/>
        <v>1356.0564455999997</v>
      </c>
      <c r="N276" s="25"/>
      <c r="P276" s="25"/>
      <c r="Q276" s="25"/>
      <c r="R276" s="25"/>
    </row>
    <row r="277" spans="1:18" s="3" customFormat="1" x14ac:dyDescent="0.25">
      <c r="A277" s="16">
        <v>268</v>
      </c>
      <c r="B277" s="16" t="s">
        <v>15</v>
      </c>
      <c r="C277" s="33" t="s">
        <v>44</v>
      </c>
      <c r="D277" s="33" t="s">
        <v>175</v>
      </c>
      <c r="E277" s="33" t="s">
        <v>283</v>
      </c>
      <c r="F277" s="40">
        <v>27</v>
      </c>
      <c r="G277" s="34">
        <v>16.190185499999998</v>
      </c>
      <c r="H277" s="35">
        <v>41040</v>
      </c>
      <c r="I277" s="31"/>
      <c r="J277" s="37">
        <v>355.93</v>
      </c>
      <c r="K277" s="25">
        <v>1.41</v>
      </c>
      <c r="L277" s="25">
        <f t="shared" si="8"/>
        <v>501.86129999999997</v>
      </c>
      <c r="M277" s="25">
        <f t="shared" si="9"/>
        <v>13550.255099999998</v>
      </c>
      <c r="N277" s="25"/>
      <c r="P277" s="25"/>
      <c r="Q277" s="25"/>
      <c r="R277" s="25"/>
    </row>
    <row r="278" spans="1:18" s="3" customFormat="1" ht="30" x14ac:dyDescent="0.25">
      <c r="A278" s="16">
        <v>269</v>
      </c>
      <c r="B278" s="16" t="s">
        <v>15</v>
      </c>
      <c r="C278" s="33" t="s">
        <v>45</v>
      </c>
      <c r="D278" s="33" t="s">
        <v>176</v>
      </c>
      <c r="E278" s="33" t="s">
        <v>283</v>
      </c>
      <c r="F278" s="40">
        <v>16</v>
      </c>
      <c r="G278" s="34">
        <v>3872.3842500000005</v>
      </c>
      <c r="H278" s="35">
        <v>40743</v>
      </c>
      <c r="I278" s="31"/>
      <c r="J278" s="37">
        <v>355.93</v>
      </c>
      <c r="K278" s="25">
        <v>1.41</v>
      </c>
      <c r="L278" s="25">
        <f t="shared" si="8"/>
        <v>501.86129999999997</v>
      </c>
      <c r="M278" s="25">
        <f t="shared" si="9"/>
        <v>8029.7807999999995</v>
      </c>
      <c r="N278" s="25"/>
      <c r="P278" s="25"/>
      <c r="Q278" s="25"/>
      <c r="R278" s="25"/>
    </row>
    <row r="279" spans="1:18" s="3" customFormat="1" ht="30" x14ac:dyDescent="0.25">
      <c r="A279" s="16">
        <v>270</v>
      </c>
      <c r="B279" s="16" t="s">
        <v>15</v>
      </c>
      <c r="C279" s="33" t="s">
        <v>45</v>
      </c>
      <c r="D279" s="33" t="s">
        <v>176</v>
      </c>
      <c r="E279" s="33" t="s">
        <v>283</v>
      </c>
      <c r="F279" s="40">
        <v>8</v>
      </c>
      <c r="G279" s="34">
        <v>3872.3842500000005</v>
      </c>
      <c r="H279" s="35">
        <v>40743</v>
      </c>
      <c r="I279" s="31"/>
      <c r="J279" s="37">
        <v>813.56</v>
      </c>
      <c r="K279" s="25">
        <v>1.41</v>
      </c>
      <c r="L279" s="25">
        <f t="shared" si="8"/>
        <v>1147.1195999999998</v>
      </c>
      <c r="M279" s="25">
        <f t="shared" si="9"/>
        <v>9176.9567999999981</v>
      </c>
      <c r="N279" s="25"/>
      <c r="P279" s="25"/>
      <c r="Q279" s="25"/>
      <c r="R279" s="25"/>
    </row>
    <row r="280" spans="1:18" s="3" customFormat="1" ht="30" x14ac:dyDescent="0.25">
      <c r="A280" s="16">
        <v>271</v>
      </c>
      <c r="B280" s="16" t="s">
        <v>15</v>
      </c>
      <c r="C280" s="33" t="s">
        <v>45</v>
      </c>
      <c r="D280" s="33" t="s">
        <v>176</v>
      </c>
      <c r="E280" s="33" t="s">
        <v>283</v>
      </c>
      <c r="F280" s="40">
        <v>16</v>
      </c>
      <c r="G280" s="34">
        <v>3872.3842500000005</v>
      </c>
      <c r="H280" s="35">
        <v>40743</v>
      </c>
      <c r="I280" s="31"/>
      <c r="J280" s="37">
        <v>813.56</v>
      </c>
      <c r="K280" s="25">
        <v>1.41</v>
      </c>
      <c r="L280" s="25">
        <f t="shared" si="8"/>
        <v>1147.1195999999998</v>
      </c>
      <c r="M280" s="25">
        <f t="shared" si="9"/>
        <v>18353.913599999996</v>
      </c>
      <c r="N280" s="25"/>
      <c r="P280" s="25"/>
      <c r="Q280" s="25"/>
      <c r="R280" s="25"/>
    </row>
    <row r="281" spans="1:18" s="3" customFormat="1" ht="30" x14ac:dyDescent="0.25">
      <c r="A281" s="16">
        <v>272</v>
      </c>
      <c r="B281" s="16" t="s">
        <v>15</v>
      </c>
      <c r="C281" s="33" t="s">
        <v>46</v>
      </c>
      <c r="D281" s="33" t="s">
        <v>177</v>
      </c>
      <c r="E281" s="33" t="s">
        <v>17</v>
      </c>
      <c r="F281" s="39">
        <v>0.2</v>
      </c>
      <c r="G281" s="34">
        <v>55.891882499999987</v>
      </c>
      <c r="H281" s="35">
        <v>41091</v>
      </c>
      <c r="I281" s="31"/>
      <c r="J281" s="37">
        <v>813.56</v>
      </c>
      <c r="K281" s="25">
        <v>1.41</v>
      </c>
      <c r="L281" s="25">
        <f t="shared" si="8"/>
        <v>1147.1195999999998</v>
      </c>
      <c r="M281" s="25">
        <f t="shared" si="9"/>
        <v>229.42391999999995</v>
      </c>
      <c r="N281" s="25"/>
      <c r="P281" s="25"/>
      <c r="Q281" s="25"/>
      <c r="R281" s="25"/>
    </row>
    <row r="282" spans="1:18" s="3" customFormat="1" ht="30" x14ac:dyDescent="0.25">
      <c r="A282" s="16">
        <v>273</v>
      </c>
      <c r="B282" s="16" t="s">
        <v>15</v>
      </c>
      <c r="C282" s="33" t="s">
        <v>46</v>
      </c>
      <c r="D282" s="33" t="s">
        <v>177</v>
      </c>
      <c r="E282" s="33" t="s">
        <v>17</v>
      </c>
      <c r="F282" s="39">
        <v>0.2</v>
      </c>
      <c r="G282" s="34">
        <v>55.891882499999987</v>
      </c>
      <c r="H282" s="35">
        <v>41091</v>
      </c>
      <c r="I282" s="31"/>
      <c r="J282" s="37">
        <v>932.2</v>
      </c>
      <c r="K282" s="25">
        <v>1.41</v>
      </c>
      <c r="L282" s="25">
        <f t="shared" si="8"/>
        <v>1314.402</v>
      </c>
      <c r="M282" s="25">
        <f t="shared" si="9"/>
        <v>262.88040000000001</v>
      </c>
      <c r="N282" s="25"/>
      <c r="P282" s="25"/>
      <c r="Q282" s="25"/>
      <c r="R282" s="25"/>
    </row>
    <row r="283" spans="1:18" s="3" customFormat="1" ht="30" x14ac:dyDescent="0.25">
      <c r="A283" s="16">
        <v>274</v>
      </c>
      <c r="B283" s="16" t="s">
        <v>15</v>
      </c>
      <c r="C283" s="33" t="s">
        <v>46</v>
      </c>
      <c r="D283" s="33" t="s">
        <v>177</v>
      </c>
      <c r="E283" s="33" t="s">
        <v>17</v>
      </c>
      <c r="F283" s="39">
        <v>0.2</v>
      </c>
      <c r="G283" s="34">
        <v>55.891882499999987</v>
      </c>
      <c r="H283" s="35">
        <v>41091</v>
      </c>
      <c r="I283" s="31"/>
      <c r="J283" s="37">
        <v>932.2</v>
      </c>
      <c r="K283" s="25">
        <v>1.41</v>
      </c>
      <c r="L283" s="25">
        <f t="shared" si="8"/>
        <v>1314.402</v>
      </c>
      <c r="M283" s="25">
        <f t="shared" si="9"/>
        <v>262.88040000000001</v>
      </c>
      <c r="N283" s="25"/>
      <c r="P283" s="25"/>
      <c r="Q283" s="25"/>
      <c r="R283" s="25"/>
    </row>
    <row r="284" spans="1:18" s="3" customFormat="1" ht="30" x14ac:dyDescent="0.25">
      <c r="A284" s="16">
        <v>275</v>
      </c>
      <c r="B284" s="16" t="s">
        <v>15</v>
      </c>
      <c r="C284" s="33" t="s">
        <v>46</v>
      </c>
      <c r="D284" s="33" t="s">
        <v>177</v>
      </c>
      <c r="E284" s="33" t="s">
        <v>17</v>
      </c>
      <c r="F284" s="39">
        <v>0.2</v>
      </c>
      <c r="G284" s="34">
        <v>55.891882499999987</v>
      </c>
      <c r="H284" s="35">
        <v>41091</v>
      </c>
      <c r="I284" s="31"/>
      <c r="J284" s="37">
        <v>932.2</v>
      </c>
      <c r="K284" s="25">
        <v>1.41</v>
      </c>
      <c r="L284" s="25">
        <f t="shared" si="8"/>
        <v>1314.402</v>
      </c>
      <c r="M284" s="25">
        <f t="shared" si="9"/>
        <v>262.88040000000001</v>
      </c>
      <c r="N284" s="25"/>
      <c r="P284" s="25"/>
      <c r="Q284" s="25"/>
      <c r="R284" s="25"/>
    </row>
    <row r="285" spans="1:18" s="3" customFormat="1" ht="30" x14ac:dyDescent="0.25">
      <c r="A285" s="16">
        <v>276</v>
      </c>
      <c r="B285" s="16" t="s">
        <v>15</v>
      </c>
      <c r="C285" s="33" t="s">
        <v>46</v>
      </c>
      <c r="D285" s="33" t="s">
        <v>177</v>
      </c>
      <c r="E285" s="33" t="s">
        <v>17</v>
      </c>
      <c r="F285" s="39">
        <v>0.1</v>
      </c>
      <c r="G285" s="34">
        <v>84.917954999999992</v>
      </c>
      <c r="H285" s="35">
        <v>41091</v>
      </c>
      <c r="I285" s="31"/>
      <c r="J285" s="37">
        <v>270.29000000000002</v>
      </c>
      <c r="K285" s="25">
        <v>1.41</v>
      </c>
      <c r="L285" s="25">
        <f t="shared" si="8"/>
        <v>381.10890000000001</v>
      </c>
      <c r="M285" s="25">
        <f t="shared" si="9"/>
        <v>38.110890000000005</v>
      </c>
      <c r="N285" s="25"/>
      <c r="P285" s="25"/>
      <c r="Q285" s="25"/>
      <c r="R285" s="25"/>
    </row>
    <row r="286" spans="1:18" s="3" customFormat="1" ht="30" x14ac:dyDescent="0.25">
      <c r="A286" s="16">
        <v>277</v>
      </c>
      <c r="B286" s="16" t="s">
        <v>15</v>
      </c>
      <c r="C286" s="33" t="s">
        <v>47</v>
      </c>
      <c r="D286" s="33" t="s">
        <v>178</v>
      </c>
      <c r="E286" s="33" t="s">
        <v>17</v>
      </c>
      <c r="F286" s="39">
        <v>1.2</v>
      </c>
      <c r="G286" s="34">
        <v>549.53150249999987</v>
      </c>
      <c r="H286" s="35">
        <v>41055</v>
      </c>
      <c r="I286" s="31"/>
      <c r="J286" s="37">
        <v>213.56</v>
      </c>
      <c r="K286" s="25">
        <v>1.41</v>
      </c>
      <c r="L286" s="25">
        <f t="shared" si="8"/>
        <v>301.11959999999999</v>
      </c>
      <c r="M286" s="25">
        <f t="shared" si="9"/>
        <v>361.34351999999996</v>
      </c>
      <c r="N286" s="25"/>
      <c r="P286" s="25"/>
      <c r="Q286" s="25"/>
      <c r="R286" s="25"/>
    </row>
    <row r="287" spans="1:18" s="3" customFormat="1" ht="30" x14ac:dyDescent="0.25">
      <c r="A287" s="16">
        <v>278</v>
      </c>
      <c r="B287" s="16" t="s">
        <v>15</v>
      </c>
      <c r="C287" s="33" t="s">
        <v>47</v>
      </c>
      <c r="D287" s="33" t="s">
        <v>178</v>
      </c>
      <c r="E287" s="33" t="s">
        <v>17</v>
      </c>
      <c r="F287" s="39">
        <v>10.8</v>
      </c>
      <c r="G287" s="34">
        <v>549.53150249999987</v>
      </c>
      <c r="H287" s="35">
        <v>41086</v>
      </c>
      <c r="I287" s="31"/>
      <c r="J287" s="37">
        <v>152.18</v>
      </c>
      <c r="K287" s="25">
        <v>1.41</v>
      </c>
      <c r="L287" s="25">
        <f t="shared" si="8"/>
        <v>214.57380000000001</v>
      </c>
      <c r="M287" s="25">
        <f t="shared" si="9"/>
        <v>2317.3970400000003</v>
      </c>
      <c r="N287" s="25"/>
      <c r="P287" s="25"/>
      <c r="Q287" s="25"/>
      <c r="R287" s="25"/>
    </row>
    <row r="288" spans="1:18" s="3" customFormat="1" ht="30" x14ac:dyDescent="0.25">
      <c r="A288" s="16">
        <v>279</v>
      </c>
      <c r="B288" s="16" t="s">
        <v>15</v>
      </c>
      <c r="C288" s="33" t="s">
        <v>148</v>
      </c>
      <c r="D288" s="33" t="s">
        <v>279</v>
      </c>
      <c r="E288" s="33" t="s">
        <v>17</v>
      </c>
      <c r="F288" s="39">
        <v>3</v>
      </c>
      <c r="G288" s="34">
        <v>549.53150249999987</v>
      </c>
      <c r="H288" s="35">
        <v>41057</v>
      </c>
      <c r="I288" s="31"/>
      <c r="J288" s="37">
        <v>204.15</v>
      </c>
      <c r="K288" s="25">
        <v>1.41</v>
      </c>
      <c r="L288" s="25">
        <f t="shared" si="8"/>
        <v>287.85149999999999</v>
      </c>
      <c r="M288" s="25">
        <f t="shared" si="9"/>
        <v>863.55449999999996</v>
      </c>
      <c r="N288" s="25"/>
      <c r="P288" s="25"/>
      <c r="Q288" s="25"/>
      <c r="R288" s="25"/>
    </row>
    <row r="289" spans="1:18" s="3" customFormat="1" ht="30" x14ac:dyDescent="0.25">
      <c r="A289" s="16">
        <v>280</v>
      </c>
      <c r="B289" s="16" t="s">
        <v>15</v>
      </c>
      <c r="C289" s="33" t="s">
        <v>48</v>
      </c>
      <c r="D289" s="33" t="s">
        <v>179</v>
      </c>
      <c r="E289" s="33" t="s">
        <v>17</v>
      </c>
      <c r="F289" s="39">
        <v>20.6</v>
      </c>
      <c r="G289" s="34">
        <v>549.53150249999987</v>
      </c>
      <c r="H289" s="35">
        <v>41091</v>
      </c>
      <c r="I289" s="31"/>
      <c r="J289" s="37">
        <v>1031.49</v>
      </c>
      <c r="K289" s="25">
        <v>1.41</v>
      </c>
      <c r="L289" s="25">
        <f t="shared" si="8"/>
        <v>1454.4008999999999</v>
      </c>
      <c r="M289" s="25">
        <f t="shared" si="9"/>
        <v>29960.65854</v>
      </c>
      <c r="N289" s="25"/>
      <c r="P289" s="25"/>
      <c r="Q289" s="25"/>
      <c r="R289" s="25"/>
    </row>
    <row r="290" spans="1:18" s="3" customFormat="1" ht="30" x14ac:dyDescent="0.25">
      <c r="A290" s="16">
        <v>281</v>
      </c>
      <c r="B290" s="16" t="s">
        <v>15</v>
      </c>
      <c r="C290" s="33" t="s">
        <v>49</v>
      </c>
      <c r="D290" s="33" t="s">
        <v>180</v>
      </c>
      <c r="E290" s="33" t="s">
        <v>17</v>
      </c>
      <c r="F290" s="39">
        <v>4.4000000000000004</v>
      </c>
      <c r="G290" s="34">
        <v>549.53150249999987</v>
      </c>
      <c r="H290" s="35">
        <v>41055</v>
      </c>
      <c r="I290" s="31"/>
      <c r="J290" s="37">
        <v>242.62</v>
      </c>
      <c r="K290" s="25">
        <v>1.41</v>
      </c>
      <c r="L290" s="25">
        <f t="shared" si="8"/>
        <v>342.0942</v>
      </c>
      <c r="M290" s="25">
        <f t="shared" si="9"/>
        <v>1505.2144800000001</v>
      </c>
      <c r="N290" s="25"/>
      <c r="P290" s="25"/>
      <c r="Q290" s="25"/>
      <c r="R290" s="25"/>
    </row>
    <row r="291" spans="1:18" s="3" customFormat="1" ht="30" x14ac:dyDescent="0.25">
      <c r="A291" s="16">
        <v>282</v>
      </c>
      <c r="B291" s="16" t="s">
        <v>15</v>
      </c>
      <c r="C291" s="33" t="s">
        <v>49</v>
      </c>
      <c r="D291" s="33" t="s">
        <v>180</v>
      </c>
      <c r="E291" s="33" t="s">
        <v>17</v>
      </c>
      <c r="F291" s="39">
        <v>2.2000000000000002</v>
      </c>
      <c r="G291" s="34">
        <v>549.53150249999987</v>
      </c>
      <c r="H291" s="35">
        <v>41055</v>
      </c>
      <c r="I291" s="31"/>
      <c r="J291" s="37">
        <v>11.42</v>
      </c>
      <c r="K291" s="25">
        <v>1.41</v>
      </c>
      <c r="L291" s="25">
        <f t="shared" si="8"/>
        <v>16.1022</v>
      </c>
      <c r="M291" s="25">
        <f t="shared" si="9"/>
        <v>35.424840000000003</v>
      </c>
      <c r="N291" s="25"/>
      <c r="P291" s="25"/>
      <c r="Q291" s="25"/>
      <c r="R291" s="25"/>
    </row>
    <row r="292" spans="1:18" s="3" customFormat="1" ht="30" x14ac:dyDescent="0.25">
      <c r="A292" s="16">
        <v>283</v>
      </c>
      <c r="B292" s="16" t="s">
        <v>15</v>
      </c>
      <c r="C292" s="33" t="s">
        <v>50</v>
      </c>
      <c r="D292" s="33" t="s">
        <v>181</v>
      </c>
      <c r="E292" s="33" t="s">
        <v>17</v>
      </c>
      <c r="F292" s="39">
        <v>44.4</v>
      </c>
      <c r="G292" s="34">
        <v>549.53150249999987</v>
      </c>
      <c r="H292" s="35">
        <v>41046</v>
      </c>
      <c r="I292" s="31"/>
      <c r="J292" s="37">
        <v>74.819999999999993</v>
      </c>
      <c r="K292" s="25">
        <v>1.41</v>
      </c>
      <c r="L292" s="25">
        <f t="shared" si="8"/>
        <v>105.49619999999999</v>
      </c>
      <c r="M292" s="25">
        <f t="shared" si="9"/>
        <v>4684.0312799999992</v>
      </c>
      <c r="N292" s="25"/>
      <c r="P292" s="25"/>
      <c r="Q292" s="25"/>
      <c r="R292" s="25"/>
    </row>
    <row r="293" spans="1:18" s="3" customFormat="1" x14ac:dyDescent="0.25">
      <c r="A293" s="16">
        <v>284</v>
      </c>
      <c r="B293" s="16" t="s">
        <v>15</v>
      </c>
      <c r="C293" s="33" t="s">
        <v>51</v>
      </c>
      <c r="D293" s="33" t="s">
        <v>182</v>
      </c>
      <c r="E293" s="33" t="s">
        <v>283</v>
      </c>
      <c r="F293" s="40">
        <v>4</v>
      </c>
      <c r="G293" s="34">
        <v>202.41266849999997</v>
      </c>
      <c r="H293" s="35">
        <v>41061</v>
      </c>
      <c r="I293" s="31"/>
      <c r="J293" s="37">
        <v>866.34</v>
      </c>
      <c r="K293" s="25">
        <v>1.41</v>
      </c>
      <c r="L293" s="25">
        <f t="shared" si="8"/>
        <v>1221.5393999999999</v>
      </c>
      <c r="M293" s="25">
        <f t="shared" si="9"/>
        <v>4886.1575999999995</v>
      </c>
      <c r="N293" s="25"/>
      <c r="P293" s="25"/>
      <c r="Q293" s="25"/>
      <c r="R293" s="25"/>
    </row>
    <row r="294" spans="1:18" s="3" customFormat="1" x14ac:dyDescent="0.25">
      <c r="A294" s="16">
        <v>285</v>
      </c>
      <c r="B294" s="16" t="s">
        <v>15</v>
      </c>
      <c r="C294" s="33" t="s">
        <v>51</v>
      </c>
      <c r="D294" s="33" t="s">
        <v>182</v>
      </c>
      <c r="E294" s="33" t="s">
        <v>283</v>
      </c>
      <c r="F294" s="40">
        <v>4</v>
      </c>
      <c r="G294" s="34">
        <v>202.41266849999997</v>
      </c>
      <c r="H294" s="35">
        <v>41061</v>
      </c>
      <c r="I294" s="31"/>
      <c r="J294" s="37">
        <v>1061.7</v>
      </c>
      <c r="K294" s="25">
        <v>1.41</v>
      </c>
      <c r="L294" s="25">
        <f t="shared" si="8"/>
        <v>1496.9970000000001</v>
      </c>
      <c r="M294" s="25">
        <f t="shared" si="9"/>
        <v>5987.9880000000003</v>
      </c>
      <c r="N294" s="25"/>
      <c r="P294" s="25"/>
      <c r="Q294" s="25"/>
      <c r="R294" s="25"/>
    </row>
    <row r="295" spans="1:18" s="3" customFormat="1" x14ac:dyDescent="0.25">
      <c r="A295" s="16">
        <v>286</v>
      </c>
      <c r="B295" s="16" t="s">
        <v>15</v>
      </c>
      <c r="C295" s="33" t="s">
        <v>51</v>
      </c>
      <c r="D295" s="33" t="s">
        <v>182</v>
      </c>
      <c r="E295" s="33" t="s">
        <v>283</v>
      </c>
      <c r="F295" s="40">
        <v>4</v>
      </c>
      <c r="G295" s="34">
        <v>202.41266849999997</v>
      </c>
      <c r="H295" s="35">
        <v>41061</v>
      </c>
      <c r="I295" s="31"/>
      <c r="J295" s="37">
        <v>257.67</v>
      </c>
      <c r="K295" s="25">
        <v>1.41</v>
      </c>
      <c r="L295" s="25">
        <f t="shared" si="8"/>
        <v>363.31470000000002</v>
      </c>
      <c r="M295" s="25">
        <f t="shared" si="9"/>
        <v>1453.2588000000001</v>
      </c>
      <c r="N295" s="25"/>
      <c r="P295" s="25"/>
      <c r="Q295" s="25"/>
      <c r="R295" s="25"/>
    </row>
    <row r="296" spans="1:18" s="3" customFormat="1" ht="30" x14ac:dyDescent="0.25">
      <c r="A296" s="16">
        <v>287</v>
      </c>
      <c r="B296" s="16" t="s">
        <v>15</v>
      </c>
      <c r="C296" s="33" t="s">
        <v>52</v>
      </c>
      <c r="D296" s="33" t="s">
        <v>183</v>
      </c>
      <c r="E296" s="33" t="s">
        <v>17</v>
      </c>
      <c r="F296" s="39">
        <v>18.399999999999999</v>
      </c>
      <c r="G296" s="34">
        <v>89.32820404200001</v>
      </c>
      <c r="H296" s="35">
        <v>41456</v>
      </c>
      <c r="I296" s="31"/>
      <c r="J296" s="37">
        <v>1479.5</v>
      </c>
      <c r="K296" s="25">
        <v>1.41</v>
      </c>
      <c r="L296" s="25">
        <f t="shared" si="8"/>
        <v>2086.0949999999998</v>
      </c>
      <c r="M296" s="25">
        <f t="shared" si="9"/>
        <v>38384.147999999994</v>
      </c>
      <c r="N296" s="25"/>
      <c r="P296" s="25"/>
      <c r="Q296" s="25"/>
      <c r="R296" s="25"/>
    </row>
    <row r="297" spans="1:18" s="3" customFormat="1" x14ac:dyDescent="0.25">
      <c r="A297" s="16">
        <v>288</v>
      </c>
      <c r="B297" s="16" t="s">
        <v>15</v>
      </c>
      <c r="C297" s="33" t="s">
        <v>53</v>
      </c>
      <c r="D297" s="33" t="s">
        <v>184</v>
      </c>
      <c r="E297" s="33" t="s">
        <v>17</v>
      </c>
      <c r="F297" s="39">
        <v>1.5</v>
      </c>
      <c r="G297" s="34">
        <v>1248.8623799999998</v>
      </c>
      <c r="H297" s="35">
        <v>41426</v>
      </c>
      <c r="I297" s="31"/>
      <c r="J297" s="37">
        <v>255</v>
      </c>
      <c r="K297" s="25">
        <v>1.41</v>
      </c>
      <c r="L297" s="25">
        <f t="shared" si="8"/>
        <v>359.54999999999995</v>
      </c>
      <c r="M297" s="25">
        <f t="shared" si="9"/>
        <v>539.32499999999993</v>
      </c>
      <c r="N297" s="25"/>
      <c r="P297" s="25"/>
      <c r="Q297" s="25"/>
      <c r="R297" s="25"/>
    </row>
    <row r="298" spans="1:18" s="3" customFormat="1" x14ac:dyDescent="0.25">
      <c r="A298" s="16">
        <v>289</v>
      </c>
      <c r="B298" s="16" t="s">
        <v>15</v>
      </c>
      <c r="C298" s="33" t="s">
        <v>54</v>
      </c>
      <c r="D298" s="33" t="s">
        <v>185</v>
      </c>
      <c r="E298" s="33" t="s">
        <v>283</v>
      </c>
      <c r="F298" s="41">
        <v>8</v>
      </c>
      <c r="G298" s="34">
        <v>115.178952</v>
      </c>
      <c r="H298" s="35">
        <v>41456</v>
      </c>
      <c r="I298" s="31"/>
      <c r="J298" s="37">
        <v>824.9</v>
      </c>
      <c r="K298" s="25">
        <v>1.41</v>
      </c>
      <c r="L298" s="25">
        <f t="shared" si="8"/>
        <v>1163.1089999999999</v>
      </c>
      <c r="M298" s="25">
        <f t="shared" si="9"/>
        <v>9304.8719999999994</v>
      </c>
      <c r="N298" s="25"/>
      <c r="P298" s="25"/>
      <c r="Q298" s="25"/>
      <c r="R298" s="25"/>
    </row>
    <row r="299" spans="1:18" s="4" customFormat="1" x14ac:dyDescent="0.25">
      <c r="A299" s="53" t="s">
        <v>7</v>
      </c>
      <c r="B299" s="53"/>
      <c r="C299" s="53"/>
      <c r="D299" s="53"/>
      <c r="E299" s="17"/>
      <c r="F299" s="36">
        <v>26917.549000000003</v>
      </c>
      <c r="G299" s="21"/>
      <c r="H299" s="18"/>
      <c r="J299" s="26"/>
      <c r="K299" s="26"/>
      <c r="L299" s="26"/>
      <c r="M299" s="26">
        <f>SUM(M10:M298)</f>
        <v>16841052.674631003</v>
      </c>
      <c r="N299" s="26"/>
      <c r="P299" s="26"/>
      <c r="Q299" s="26"/>
      <c r="R299" s="26"/>
    </row>
    <row r="300" spans="1:18" s="4" customFormat="1" x14ac:dyDescent="0.25">
      <c r="A300" s="5"/>
      <c r="B300" s="5"/>
      <c r="C300" s="5"/>
      <c r="D300" s="6"/>
      <c r="E300" s="7"/>
      <c r="F300" s="10"/>
      <c r="G300" s="10"/>
      <c r="H300" s="7"/>
      <c r="J300" s="26"/>
      <c r="K300" s="26"/>
      <c r="L300" s="26"/>
      <c r="M300" s="26"/>
      <c r="N300" s="26"/>
      <c r="P300" s="26"/>
      <c r="Q300" s="26"/>
      <c r="R300" s="26"/>
    </row>
    <row r="301" spans="1:18" s="4" customFormat="1" ht="115.5" customHeight="1" x14ac:dyDescent="0.25">
      <c r="A301" s="54" t="s">
        <v>8</v>
      </c>
      <c r="B301" s="55"/>
      <c r="C301" s="55"/>
      <c r="D301" s="56"/>
      <c r="E301" s="57" t="s">
        <v>9</v>
      </c>
      <c r="F301" s="57"/>
      <c r="G301" s="57"/>
      <c r="H301" s="57"/>
      <c r="J301" s="26"/>
      <c r="K301" s="26"/>
      <c r="L301" s="26"/>
      <c r="M301" s="26"/>
      <c r="N301" s="26"/>
      <c r="P301" s="26"/>
      <c r="Q301" s="26"/>
      <c r="R301" s="26"/>
    </row>
    <row r="302" spans="1:18" s="4" customFormat="1" ht="15.75" customHeight="1" x14ac:dyDescent="0.25">
      <c r="A302" s="50" t="s">
        <v>10</v>
      </c>
      <c r="B302" s="51"/>
      <c r="C302" s="51"/>
      <c r="D302" s="52"/>
      <c r="E302" s="49" t="s">
        <v>286</v>
      </c>
      <c r="F302" s="49"/>
      <c r="G302" s="49"/>
      <c r="H302" s="49"/>
      <c r="J302" s="26"/>
      <c r="P302" s="26"/>
      <c r="Q302" s="26"/>
      <c r="R302" s="26"/>
    </row>
    <row r="303" spans="1:18" s="4" customFormat="1" ht="15.75" customHeight="1" x14ac:dyDescent="0.25">
      <c r="A303" s="50" t="s">
        <v>11</v>
      </c>
      <c r="B303" s="51"/>
      <c r="C303" s="51"/>
      <c r="D303" s="52"/>
      <c r="E303" s="49" t="s">
        <v>286</v>
      </c>
      <c r="F303" s="49"/>
      <c r="G303" s="49"/>
      <c r="H303" s="49"/>
      <c r="J303" s="26"/>
      <c r="P303" s="26"/>
      <c r="Q303" s="26"/>
      <c r="R303" s="26"/>
    </row>
    <row r="304" spans="1:18" x14ac:dyDescent="0.25">
      <c r="J304" s="27"/>
      <c r="L304" s="8"/>
      <c r="M304" s="8"/>
      <c r="P304" s="27"/>
      <c r="Q304" s="27"/>
      <c r="R304" s="27"/>
    </row>
    <row r="305" spans="1:18" x14ac:dyDescent="0.25">
      <c r="J305" s="27"/>
      <c r="L305" s="8"/>
      <c r="M305" s="8"/>
      <c r="P305" s="27"/>
      <c r="Q305" s="27"/>
      <c r="R305" s="27"/>
    </row>
    <row r="306" spans="1:18" s="23" customFormat="1" ht="61.5" customHeight="1" x14ac:dyDescent="0.25">
      <c r="A306" s="60" t="s">
        <v>287</v>
      </c>
      <c r="B306" s="60"/>
      <c r="C306" s="60"/>
      <c r="D306" s="60"/>
      <c r="E306" s="30"/>
      <c r="F306" s="30"/>
      <c r="G306" s="58" t="s">
        <v>16</v>
      </c>
      <c r="H306" s="59"/>
      <c r="J306" s="28"/>
      <c r="P306" s="28"/>
      <c r="Q306" s="28"/>
      <c r="R306" s="28"/>
    </row>
    <row r="307" spans="1:18" s="12" customFormat="1" ht="18.75" x14ac:dyDescent="0.3">
      <c r="A307" s="22"/>
      <c r="F307" s="13"/>
      <c r="G307" s="13"/>
      <c r="J307" s="29"/>
      <c r="P307" s="29"/>
      <c r="Q307" s="29"/>
      <c r="R307" s="29"/>
    </row>
    <row r="308" spans="1:18" x14ac:dyDescent="0.25">
      <c r="J308" s="27"/>
      <c r="L308" s="8"/>
      <c r="M308" s="8"/>
      <c r="P308" s="27"/>
      <c r="Q308" s="27"/>
      <c r="R308" s="27"/>
    </row>
    <row r="309" spans="1:18" x14ac:dyDescent="0.25">
      <c r="J309" s="27"/>
      <c r="L309" s="8"/>
      <c r="M309" s="8"/>
      <c r="P309" s="27"/>
      <c r="Q309" s="27"/>
      <c r="R309" s="27"/>
    </row>
    <row r="310" spans="1:18" x14ac:dyDescent="0.25">
      <c r="J310" s="27"/>
      <c r="L310" s="8"/>
      <c r="M310" s="8"/>
      <c r="P310" s="27"/>
      <c r="Q310" s="27"/>
      <c r="R310" s="27"/>
    </row>
    <row r="311" spans="1:18" x14ac:dyDescent="0.25">
      <c r="J311" s="27"/>
      <c r="L311" s="8"/>
      <c r="M311" s="8"/>
      <c r="P311" s="27"/>
      <c r="Q311" s="27"/>
      <c r="R311" s="27"/>
    </row>
    <row r="312" spans="1:18" x14ac:dyDescent="0.25">
      <c r="J312" s="27"/>
      <c r="L312" s="8"/>
      <c r="M312" s="8"/>
      <c r="P312" s="27"/>
      <c r="Q312" s="27"/>
      <c r="R312" s="27"/>
    </row>
    <row r="313" spans="1:18" x14ac:dyDescent="0.25">
      <c r="J313" s="27"/>
      <c r="L313" s="8"/>
      <c r="M313" s="8"/>
      <c r="P313" s="27"/>
      <c r="Q313" s="27"/>
      <c r="R313" s="27"/>
    </row>
    <row r="314" spans="1:18" x14ac:dyDescent="0.25">
      <c r="J314" s="27"/>
      <c r="L314" s="8"/>
      <c r="M314" s="8"/>
      <c r="P314" s="27"/>
      <c r="Q314" s="27"/>
      <c r="R314" s="27"/>
    </row>
    <row r="315" spans="1:18" x14ac:dyDescent="0.25">
      <c r="J315" s="27"/>
      <c r="L315" s="8"/>
      <c r="M315" s="8"/>
      <c r="P315" s="27"/>
      <c r="Q315" s="27"/>
      <c r="R315" s="27"/>
    </row>
    <row r="316" spans="1:18" x14ac:dyDescent="0.25">
      <c r="J316" s="27"/>
      <c r="L316" s="8"/>
      <c r="M316" s="8"/>
      <c r="P316" s="27"/>
      <c r="Q316" s="27"/>
      <c r="R316" s="27"/>
    </row>
    <row r="317" spans="1:18" x14ac:dyDescent="0.25">
      <c r="J317" s="27"/>
      <c r="L317" s="8"/>
      <c r="M317" s="8"/>
      <c r="P317" s="27"/>
      <c r="Q317" s="27"/>
      <c r="R317" s="27"/>
    </row>
    <row r="318" spans="1:18" x14ac:dyDescent="0.25">
      <c r="J318" s="27"/>
      <c r="L318" s="8"/>
      <c r="M318" s="8"/>
      <c r="P318" s="27"/>
      <c r="Q318" s="27"/>
      <c r="R318" s="27"/>
    </row>
    <row r="319" spans="1:18" x14ac:dyDescent="0.25">
      <c r="J319" s="27"/>
      <c r="L319" s="8"/>
      <c r="M319" s="8"/>
      <c r="P319" s="27"/>
      <c r="Q319" s="27"/>
      <c r="R319" s="27"/>
    </row>
    <row r="320" spans="1:18" x14ac:dyDescent="0.25">
      <c r="J320" s="27"/>
      <c r="L320" s="8"/>
      <c r="M320" s="8"/>
      <c r="P320" s="27"/>
      <c r="Q320" s="27"/>
      <c r="R320" s="27"/>
    </row>
    <row r="321" spans="10:18" x14ac:dyDescent="0.25">
      <c r="J321" s="27"/>
      <c r="L321" s="8"/>
      <c r="M321" s="8"/>
      <c r="P321" s="27"/>
      <c r="Q321" s="27"/>
      <c r="R321" s="27"/>
    </row>
    <row r="322" spans="10:18" x14ac:dyDescent="0.25">
      <c r="J322" s="27"/>
      <c r="L322" s="8"/>
      <c r="M322" s="8"/>
      <c r="P322" s="27"/>
      <c r="Q322" s="27"/>
      <c r="R322" s="27"/>
    </row>
    <row r="323" spans="10:18" x14ac:dyDescent="0.25">
      <c r="J323" s="27"/>
      <c r="L323" s="8"/>
      <c r="M323" s="8"/>
      <c r="P323" s="27"/>
      <c r="Q323" s="27"/>
      <c r="R323" s="27"/>
    </row>
    <row r="324" spans="10:18" x14ac:dyDescent="0.25">
      <c r="J324" s="27"/>
      <c r="L324" s="8"/>
      <c r="M324" s="8"/>
      <c r="P324" s="27"/>
      <c r="Q324" s="27"/>
      <c r="R324" s="27"/>
    </row>
    <row r="325" spans="10:18" x14ac:dyDescent="0.25">
      <c r="J325" s="27"/>
      <c r="L325" s="8"/>
      <c r="M325" s="8"/>
      <c r="P325" s="27"/>
      <c r="Q325" s="27"/>
      <c r="R325" s="27"/>
    </row>
    <row r="326" spans="10:18" x14ac:dyDescent="0.25">
      <c r="J326" s="27"/>
      <c r="L326" s="8"/>
      <c r="M326" s="8"/>
      <c r="P326" s="27"/>
      <c r="Q326" s="27"/>
      <c r="R326" s="27"/>
    </row>
    <row r="327" spans="10:18" x14ac:dyDescent="0.25">
      <c r="J327" s="27"/>
      <c r="L327" s="8"/>
      <c r="M327" s="8"/>
      <c r="P327" s="27"/>
      <c r="Q327" s="27"/>
      <c r="R327" s="27"/>
    </row>
    <row r="328" spans="10:18" x14ac:dyDescent="0.25">
      <c r="J328" s="27"/>
      <c r="L328" s="8"/>
      <c r="M328" s="8"/>
      <c r="P328" s="27"/>
      <c r="Q328" s="27"/>
      <c r="R328" s="27"/>
    </row>
    <row r="329" spans="10:18" x14ac:dyDescent="0.25">
      <c r="J329" s="27"/>
      <c r="K329" s="27"/>
      <c r="L329" s="27"/>
      <c r="M329" s="27"/>
      <c r="N329" s="27"/>
      <c r="O329" s="27"/>
      <c r="P329" s="27"/>
      <c r="Q329" s="27"/>
      <c r="R329" s="27"/>
    </row>
    <row r="330" spans="10:18" x14ac:dyDescent="0.25">
      <c r="J330" s="27"/>
      <c r="K330" s="27"/>
      <c r="L330" s="27"/>
      <c r="M330" s="27"/>
      <c r="N330" s="27"/>
      <c r="O330" s="27"/>
      <c r="P330" s="27"/>
      <c r="Q330" s="27"/>
      <c r="R330" s="27"/>
    </row>
    <row r="331" spans="10:18" x14ac:dyDescent="0.25">
      <c r="J331" s="27"/>
      <c r="K331" s="27"/>
      <c r="L331" s="27"/>
      <c r="M331" s="27"/>
      <c r="N331" s="27"/>
      <c r="O331" s="27"/>
      <c r="P331" s="27"/>
      <c r="Q331" s="27"/>
      <c r="R331" s="27"/>
    </row>
    <row r="332" spans="10:18" x14ac:dyDescent="0.25">
      <c r="J332" s="27"/>
      <c r="K332" s="27"/>
      <c r="L332" s="27"/>
      <c r="M332" s="27"/>
      <c r="N332" s="27"/>
      <c r="O332" s="27"/>
      <c r="P332" s="27"/>
      <c r="Q332" s="27"/>
      <c r="R332" s="27"/>
    </row>
    <row r="333" spans="10:18" x14ac:dyDescent="0.25">
      <c r="J333" s="27"/>
      <c r="K333" s="27"/>
      <c r="L333" s="27"/>
      <c r="M333" s="27"/>
      <c r="N333" s="27"/>
      <c r="O333" s="27"/>
      <c r="P333" s="27"/>
      <c r="Q333" s="27"/>
      <c r="R333" s="27"/>
    </row>
    <row r="334" spans="10:18" x14ac:dyDescent="0.25">
      <c r="J334" s="27"/>
      <c r="K334" s="27"/>
      <c r="L334" s="27"/>
      <c r="M334" s="27"/>
      <c r="N334" s="27"/>
      <c r="O334" s="27"/>
      <c r="P334" s="27"/>
      <c r="Q334" s="27"/>
      <c r="R334" s="27"/>
    </row>
    <row r="335" spans="10:18" x14ac:dyDescent="0.25">
      <c r="J335" s="27"/>
      <c r="K335" s="27"/>
      <c r="L335" s="27"/>
      <c r="M335" s="27"/>
      <c r="N335" s="27"/>
      <c r="O335" s="27"/>
      <c r="P335" s="27"/>
      <c r="Q335" s="27"/>
      <c r="R335" s="27"/>
    </row>
    <row r="336" spans="10:18" x14ac:dyDescent="0.25">
      <c r="J336" s="27"/>
      <c r="K336" s="27"/>
      <c r="L336" s="27"/>
      <c r="M336" s="27"/>
      <c r="N336" s="27"/>
      <c r="O336" s="27"/>
      <c r="P336" s="27"/>
      <c r="Q336" s="27"/>
      <c r="R336" s="27"/>
    </row>
    <row r="337" spans="10:18" x14ac:dyDescent="0.25">
      <c r="J337" s="27"/>
      <c r="K337" s="27"/>
      <c r="L337" s="27"/>
      <c r="M337" s="27"/>
      <c r="N337" s="27"/>
      <c r="O337" s="27"/>
      <c r="P337" s="27"/>
      <c r="Q337" s="27"/>
      <c r="R337" s="27"/>
    </row>
    <row r="338" spans="10:18" x14ac:dyDescent="0.25">
      <c r="J338" s="27"/>
      <c r="K338" s="27"/>
      <c r="L338" s="27"/>
      <c r="M338" s="27"/>
      <c r="N338" s="27"/>
      <c r="O338" s="27"/>
      <c r="P338" s="27"/>
      <c r="Q338" s="27"/>
      <c r="R338" s="27"/>
    </row>
    <row r="339" spans="10:18" x14ac:dyDescent="0.25">
      <c r="J339" s="27"/>
      <c r="K339" s="27"/>
      <c r="L339" s="27"/>
      <c r="M339" s="27"/>
      <c r="N339" s="27"/>
      <c r="O339" s="27"/>
      <c r="P339" s="27"/>
      <c r="Q339" s="27"/>
      <c r="R339" s="27"/>
    </row>
    <row r="340" spans="10:18" x14ac:dyDescent="0.25">
      <c r="J340" s="27"/>
      <c r="K340" s="27"/>
      <c r="L340" s="27"/>
      <c r="M340" s="27"/>
      <c r="N340" s="27"/>
      <c r="O340" s="27"/>
      <c r="P340" s="27"/>
      <c r="Q340" s="27"/>
      <c r="R340" s="27"/>
    </row>
    <row r="341" spans="10:18" x14ac:dyDescent="0.25">
      <c r="J341" s="27"/>
      <c r="K341" s="27"/>
      <c r="L341" s="27"/>
      <c r="M341" s="27"/>
      <c r="N341" s="27"/>
      <c r="O341" s="27"/>
      <c r="P341" s="27"/>
      <c r="Q341" s="27"/>
      <c r="R341" s="27"/>
    </row>
    <row r="342" spans="10:18" x14ac:dyDescent="0.25">
      <c r="J342" s="27"/>
      <c r="K342" s="27"/>
      <c r="L342" s="27"/>
      <c r="M342" s="27"/>
      <c r="N342" s="27"/>
      <c r="O342" s="27"/>
      <c r="P342" s="27"/>
      <c r="Q342" s="27"/>
      <c r="R342" s="27"/>
    </row>
    <row r="343" spans="10:18" x14ac:dyDescent="0.25">
      <c r="J343" s="27"/>
      <c r="K343" s="27"/>
      <c r="L343" s="27"/>
      <c r="M343" s="27"/>
      <c r="N343" s="27"/>
      <c r="O343" s="27"/>
      <c r="P343" s="27"/>
      <c r="Q343" s="27"/>
      <c r="R343" s="27"/>
    </row>
    <row r="344" spans="10:18" x14ac:dyDescent="0.25">
      <c r="J344" s="27"/>
      <c r="K344" s="27"/>
      <c r="L344" s="27"/>
      <c r="M344" s="27"/>
      <c r="N344" s="27"/>
      <c r="O344" s="27"/>
      <c r="P344" s="27"/>
      <c r="Q344" s="27"/>
      <c r="R344" s="27"/>
    </row>
    <row r="345" spans="10:18" x14ac:dyDescent="0.25">
      <c r="J345" s="27"/>
      <c r="K345" s="27"/>
      <c r="N345" s="27"/>
    </row>
    <row r="346" spans="10:18" x14ac:dyDescent="0.25">
      <c r="J346" s="27"/>
      <c r="K346" s="27"/>
      <c r="N346" s="27"/>
    </row>
    <row r="347" spans="10:18" x14ac:dyDescent="0.25">
      <c r="J347" s="27"/>
      <c r="K347" s="27"/>
      <c r="N347" s="27"/>
    </row>
  </sheetData>
  <mergeCells count="15">
    <mergeCell ref="A306:D306"/>
    <mergeCell ref="A6:H6"/>
    <mergeCell ref="A1:H1"/>
    <mergeCell ref="A2:H2"/>
    <mergeCell ref="A3:H3"/>
    <mergeCell ref="A4:H4"/>
    <mergeCell ref="A5:H5"/>
    <mergeCell ref="E303:H303"/>
    <mergeCell ref="E302:H302"/>
    <mergeCell ref="A303:D303"/>
    <mergeCell ref="A302:D302"/>
    <mergeCell ref="A299:D299"/>
    <mergeCell ref="A301:D301"/>
    <mergeCell ref="E301:H301"/>
    <mergeCell ref="G306:H306"/>
  </mergeCells>
  <pageMargins left="0.70866141732283472" right="0.31496062992125984" top="0.74803149606299213" bottom="0.74803149606299213" header="0.31496062992125984" footer="0.31496062992125984"/>
  <pageSetup paperSize="9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2019-08-20T04:11:13Z</cp:lastPrinted>
  <dcterms:created xsi:type="dcterms:W3CDTF">2016-09-16T10:27:35Z</dcterms:created>
  <dcterms:modified xsi:type="dcterms:W3CDTF">2019-08-20T04:14:09Z</dcterms:modified>
</cp:coreProperties>
</file>